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3" sheetId="3" r:id="rId2"/>
  </sheets>
  <definedNames>
    <definedName name="_xlnm.Print_Titles" localSheetId="0">Sheet1!$4:$4</definedName>
    <definedName name="_xlnm._FilterDatabase" localSheetId="0" hidden="1">Sheet1!$A$2:$G$215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<sst xmlns="http://schemas.openxmlformats.org/spreadsheetml/2006/main" count="833" uniqueCount="490">
  <si>
    <t>根据黑龙江省人民政府办公厅《关于印发2025年黑龙江省秸秆综合利用工作实施方案的通知》（黑政办规[2025]8号）和《关于进一步明确2025年度黑龙江省秸秆综合利用补助政策的通知》（黑农厅联发函[2025]1121号）要求，经农户申请填写验收单，农机部门通过平台核实作业面积，县农业部门作业面积再次比对，现将2025年秋季玉米秸秆翻埋还田补助资金明细表公示如下：
    公示日期：2026年7月6日—7月10日，对以上公示有异议的，请向农业农村局反映。
    监督举报电话：0468—7870597</t>
  </si>
  <si>
    <t>2025年秋季玉米秸秆翻埋还田作业补助资金明细表</t>
  </si>
  <si>
    <t>填报单位：绥滨县农业机械服务中心                                      填报日期：2026年7月2日</t>
  </si>
  <si>
    <t>乡（镇）</t>
  </si>
  <si>
    <t>村</t>
  </si>
  <si>
    <t>姓名</t>
  </si>
  <si>
    <t>设备号</t>
  </si>
  <si>
    <t>补助面积</t>
  </si>
  <si>
    <t>补助标准</t>
  </si>
  <si>
    <t>补助金额</t>
  </si>
  <si>
    <t>合计</t>
  </si>
  <si>
    <t>连生乡</t>
  </si>
  <si>
    <t>连礼村</t>
  </si>
  <si>
    <t>白玉</t>
  </si>
  <si>
    <t>107FA4EB</t>
  </si>
  <si>
    <t>绥东镇</t>
  </si>
  <si>
    <t>大成村</t>
  </si>
  <si>
    <t>毕岩昆</t>
  </si>
  <si>
    <t>忠仁镇</t>
  </si>
  <si>
    <t>新安村</t>
  </si>
  <si>
    <t>曹洪伟</t>
  </si>
  <si>
    <t>1076701F</t>
  </si>
  <si>
    <t>黎明村</t>
  </si>
  <si>
    <t>陈福财</t>
  </si>
  <si>
    <t>10957E9D</t>
  </si>
  <si>
    <t>绥滨镇</t>
  </si>
  <si>
    <t>吉成村</t>
  </si>
  <si>
    <t>陈吉才</t>
  </si>
  <si>
    <t>1020bd98</t>
  </si>
  <si>
    <t>六里村</t>
  </si>
  <si>
    <t>程望辉</t>
  </si>
  <si>
    <t>10206BA3</t>
  </si>
  <si>
    <t>吉福村</t>
  </si>
  <si>
    <t>丁富臣</t>
  </si>
  <si>
    <t>10203A18</t>
  </si>
  <si>
    <t>北山乡</t>
  </si>
  <si>
    <t>卫星村</t>
  </si>
  <si>
    <t>董金鹏</t>
  </si>
  <si>
    <t>1020d35a</t>
  </si>
  <si>
    <t>北岗乡</t>
  </si>
  <si>
    <t>永昌村</t>
  </si>
  <si>
    <t>董昕国</t>
  </si>
  <si>
    <t>109C26F8</t>
  </si>
  <si>
    <t>农乡村</t>
  </si>
  <si>
    <t>董长有</t>
  </si>
  <si>
    <t>109b2444</t>
  </si>
  <si>
    <t>永成村</t>
  </si>
  <si>
    <t>杜喜鹏</t>
  </si>
  <si>
    <t>10209dff</t>
  </si>
  <si>
    <t>永祥村</t>
  </si>
  <si>
    <t>段红岩</t>
  </si>
  <si>
    <t>109573d0</t>
  </si>
  <si>
    <t>1020d49d</t>
  </si>
  <si>
    <t>中合村</t>
  </si>
  <si>
    <t>冯宁宁</t>
  </si>
  <si>
    <t>109587b3</t>
  </si>
  <si>
    <t>北岗村</t>
  </si>
  <si>
    <t>付振宇</t>
  </si>
  <si>
    <t>109587ab</t>
  </si>
  <si>
    <t>东方村</t>
  </si>
  <si>
    <t>高敏</t>
  </si>
  <si>
    <t>10209bc1</t>
  </si>
  <si>
    <t>永太村</t>
  </si>
  <si>
    <t>宫志民</t>
  </si>
  <si>
    <t>109B2541</t>
  </si>
  <si>
    <t>宫志秋</t>
  </si>
  <si>
    <t>1020D7D7</t>
  </si>
  <si>
    <t>富强乡</t>
  </si>
  <si>
    <t>前进村</t>
  </si>
  <si>
    <t>郭爱民</t>
  </si>
  <si>
    <t>1095739b</t>
  </si>
  <si>
    <t>大同村</t>
  </si>
  <si>
    <t>郭合欣</t>
  </si>
  <si>
    <t>1020cff7</t>
  </si>
  <si>
    <t>吉珍村</t>
  </si>
  <si>
    <t>郭云霞</t>
  </si>
  <si>
    <t>1076701C</t>
  </si>
  <si>
    <t>吉合村</t>
  </si>
  <si>
    <t>韩春财</t>
  </si>
  <si>
    <t>1076116C</t>
  </si>
  <si>
    <t>韩善福</t>
  </si>
  <si>
    <t>107617CF</t>
  </si>
  <si>
    <t>永利村</t>
  </si>
  <si>
    <t>郝廷顺</t>
  </si>
  <si>
    <t>107fa4f0</t>
  </si>
  <si>
    <t>傲来村</t>
  </si>
  <si>
    <t>何寺龙</t>
  </si>
  <si>
    <t>109C2575</t>
  </si>
  <si>
    <t>洪琛</t>
  </si>
  <si>
    <t>10957f75</t>
  </si>
  <si>
    <t>长乐村</t>
  </si>
  <si>
    <t>侯福峰</t>
  </si>
  <si>
    <t>109c2617</t>
  </si>
  <si>
    <t>永城村</t>
  </si>
  <si>
    <t>黄焕明</t>
  </si>
  <si>
    <t>109C276D</t>
  </si>
  <si>
    <t>黄胜伟</t>
  </si>
  <si>
    <t>10208dbc</t>
  </si>
  <si>
    <t>黄兆波</t>
  </si>
  <si>
    <t>102069F3</t>
  </si>
  <si>
    <t>振兴村</t>
  </si>
  <si>
    <t>江兴远</t>
  </si>
  <si>
    <t>建设村</t>
  </si>
  <si>
    <t>姜春涛</t>
  </si>
  <si>
    <t>107fa502</t>
  </si>
  <si>
    <t>忠仁村</t>
  </si>
  <si>
    <t>姜海龙</t>
  </si>
  <si>
    <t>107fa530</t>
  </si>
  <si>
    <t>永和村</t>
  </si>
  <si>
    <t>姜立志</t>
  </si>
  <si>
    <t>10209b53</t>
  </si>
  <si>
    <t>向阳村</t>
  </si>
  <si>
    <t>姜利伟</t>
  </si>
  <si>
    <t>10768B01</t>
  </si>
  <si>
    <t>姜乃新</t>
  </si>
  <si>
    <t>107FA1D2</t>
  </si>
  <si>
    <t>永兴村</t>
  </si>
  <si>
    <t>姜昭哲</t>
  </si>
  <si>
    <t>109c273b</t>
  </si>
  <si>
    <t>德胜村</t>
  </si>
  <si>
    <t>姜忠波</t>
  </si>
  <si>
    <t>10ba4c30</t>
  </si>
  <si>
    <t>姜忠旺</t>
  </si>
  <si>
    <t>1020db3d</t>
  </si>
  <si>
    <t>新建村</t>
  </si>
  <si>
    <t>姜忠孝</t>
  </si>
  <si>
    <t>1020cf79</t>
  </si>
  <si>
    <t>东兴村</t>
  </si>
  <si>
    <t>矫新成</t>
  </si>
  <si>
    <t>矫元德</t>
  </si>
  <si>
    <t>10761A1A</t>
  </si>
  <si>
    <t>105145c1</t>
  </si>
  <si>
    <t>曙光村</t>
  </si>
  <si>
    <t>李海军</t>
  </si>
  <si>
    <t>10956914</t>
  </si>
  <si>
    <t>绥东村</t>
  </si>
  <si>
    <t>李际成</t>
  </si>
  <si>
    <t>福太村</t>
  </si>
  <si>
    <t>李丽</t>
  </si>
  <si>
    <t>10957e8b</t>
  </si>
  <si>
    <t>李乃刚</t>
  </si>
  <si>
    <t>109b218c</t>
  </si>
  <si>
    <t>新富乡</t>
  </si>
  <si>
    <t>新富村</t>
  </si>
  <si>
    <t>李晓光</t>
  </si>
  <si>
    <t>11000A76</t>
  </si>
  <si>
    <t>新山村</t>
  </si>
  <si>
    <t>李岩</t>
  </si>
  <si>
    <t>1020d9d2</t>
  </si>
  <si>
    <t>凤仪村</t>
  </si>
  <si>
    <t>李艳君</t>
  </si>
  <si>
    <t>1076143c</t>
  </si>
  <si>
    <t>李永发</t>
  </si>
  <si>
    <t>1020a2ba</t>
  </si>
  <si>
    <t>李玉峰</t>
  </si>
  <si>
    <t>107FA3C6</t>
  </si>
  <si>
    <t>仁合村</t>
  </si>
  <si>
    <t>李长存</t>
  </si>
  <si>
    <t>107619E9</t>
  </si>
  <si>
    <t>奋斗村</t>
  </si>
  <si>
    <t>李志维</t>
  </si>
  <si>
    <t>10208ff5</t>
  </si>
  <si>
    <t>太和村</t>
  </si>
  <si>
    <t>历艳兰</t>
  </si>
  <si>
    <t>109528ca</t>
  </si>
  <si>
    <t>梁军军</t>
  </si>
  <si>
    <t>107f9013</t>
  </si>
  <si>
    <t>敖来村</t>
  </si>
  <si>
    <t>刘方明</t>
  </si>
  <si>
    <t>10209e02</t>
  </si>
  <si>
    <t>刘海鹏</t>
  </si>
  <si>
    <t>10ba36d7</t>
  </si>
  <si>
    <t>10206A17</t>
  </si>
  <si>
    <t>永德村</t>
  </si>
  <si>
    <t>刘景伟</t>
  </si>
  <si>
    <t>1095B70B</t>
  </si>
  <si>
    <t>福兴乡</t>
  </si>
  <si>
    <t>福兴村</t>
  </si>
  <si>
    <t>刘铭龙</t>
  </si>
  <si>
    <t>109B252E</t>
  </si>
  <si>
    <t>10956A02</t>
  </si>
  <si>
    <t>刘庆阳</t>
  </si>
  <si>
    <t>109584CE</t>
  </si>
  <si>
    <t>刘仁江</t>
  </si>
  <si>
    <t>107619ee</t>
  </si>
  <si>
    <t>永丰村</t>
  </si>
  <si>
    <t>刘松</t>
  </si>
  <si>
    <t>109588f5</t>
  </si>
  <si>
    <t>刘田鑫</t>
  </si>
  <si>
    <t>10956800</t>
  </si>
  <si>
    <t>刘万滨</t>
  </si>
  <si>
    <t>10957E92</t>
  </si>
  <si>
    <t>109573D8</t>
  </si>
  <si>
    <t>刘伟福</t>
  </si>
  <si>
    <t>1020d347</t>
  </si>
  <si>
    <t>松滨村</t>
  </si>
  <si>
    <t>刘伟先</t>
  </si>
  <si>
    <t>102040C5</t>
  </si>
  <si>
    <t>刘喜庆</t>
  </si>
  <si>
    <t>107676fe</t>
  </si>
  <si>
    <t>刘义春</t>
  </si>
  <si>
    <t>10206b23</t>
  </si>
  <si>
    <t>刘玉微</t>
  </si>
  <si>
    <t>10209A06</t>
  </si>
  <si>
    <t>长安村</t>
  </si>
  <si>
    <t>刘长明</t>
  </si>
  <si>
    <t>107f9a1b</t>
  </si>
  <si>
    <t>刘政兵</t>
  </si>
  <si>
    <t>10765FCC</t>
  </si>
  <si>
    <t>火犁村</t>
  </si>
  <si>
    <t>娄洪富</t>
  </si>
  <si>
    <t>109B2536</t>
  </si>
  <si>
    <t>卢凤梅</t>
  </si>
  <si>
    <t>109573a1</t>
  </si>
  <si>
    <t>10766feb</t>
  </si>
  <si>
    <t>陆继富</t>
  </si>
  <si>
    <t>10761464</t>
  </si>
  <si>
    <t>联合村</t>
  </si>
  <si>
    <t>栾贵君</t>
  </si>
  <si>
    <t>1076700E</t>
  </si>
  <si>
    <t>栾亚锟</t>
  </si>
  <si>
    <t>109b2462</t>
  </si>
  <si>
    <t>罗云钢</t>
  </si>
  <si>
    <t>10766bb0</t>
  </si>
  <si>
    <t>吕兆滨</t>
  </si>
  <si>
    <t>109A2C7B</t>
  </si>
  <si>
    <t>振东村</t>
  </si>
  <si>
    <t>马士会</t>
  </si>
  <si>
    <t>1020D477</t>
  </si>
  <si>
    <t>长山村</t>
  </si>
  <si>
    <t>马永财</t>
  </si>
  <si>
    <t>1020dbad</t>
  </si>
  <si>
    <t>孟德志</t>
  </si>
  <si>
    <t>10209d8b</t>
  </si>
  <si>
    <t>凤贤村</t>
  </si>
  <si>
    <t>孟庆伟</t>
  </si>
  <si>
    <t>109B207A</t>
  </si>
  <si>
    <t>107FA3C7</t>
  </si>
  <si>
    <t>富山村</t>
  </si>
  <si>
    <t>孟庆余</t>
  </si>
  <si>
    <t>109B24ED</t>
  </si>
  <si>
    <t>孟廷廷</t>
  </si>
  <si>
    <t>永安村</t>
  </si>
  <si>
    <t>孟现利</t>
  </si>
  <si>
    <t>107fa4ab</t>
  </si>
  <si>
    <t>高利村</t>
  </si>
  <si>
    <t>孟祥利</t>
  </si>
  <si>
    <t>1020EA6C</t>
  </si>
  <si>
    <t>五道岗村</t>
  </si>
  <si>
    <t>穆臣杰</t>
  </si>
  <si>
    <t>1020904C</t>
  </si>
  <si>
    <t>兴隆村</t>
  </si>
  <si>
    <t>倪志强</t>
  </si>
  <si>
    <t>107FA495</t>
  </si>
  <si>
    <t>吉礼村</t>
  </si>
  <si>
    <t>聂庆生</t>
  </si>
  <si>
    <t>10765BA8</t>
  </si>
  <si>
    <t>齐学文</t>
  </si>
  <si>
    <t>1020CDA6</t>
  </si>
  <si>
    <t>屈胜喜</t>
  </si>
  <si>
    <t>1020a48b</t>
  </si>
  <si>
    <t>曲国彬</t>
  </si>
  <si>
    <t>10208C9C</t>
  </si>
  <si>
    <t>荣边村</t>
  </si>
  <si>
    <t>曲恒顺</t>
  </si>
  <si>
    <t>10209BEB</t>
  </si>
  <si>
    <t>石峰</t>
  </si>
  <si>
    <t>107662D3</t>
  </si>
  <si>
    <t>石友强</t>
  </si>
  <si>
    <t>1020dAAA</t>
  </si>
  <si>
    <t>1020d5b5</t>
  </si>
  <si>
    <t>宋桂涛</t>
  </si>
  <si>
    <t xml:space="preserve">107619EA </t>
  </si>
  <si>
    <t>1020a1aa</t>
  </si>
  <si>
    <t>新生村</t>
  </si>
  <si>
    <t>宋虎</t>
  </si>
  <si>
    <t>1020dbb2</t>
  </si>
  <si>
    <t>1020a1e0</t>
  </si>
  <si>
    <t>新村村</t>
  </si>
  <si>
    <t>宋立涛</t>
  </si>
  <si>
    <t>1095b60d</t>
  </si>
  <si>
    <t>宋修志</t>
  </si>
  <si>
    <t>107614E3</t>
  </si>
  <si>
    <t>宋艳富</t>
  </si>
  <si>
    <t>109c2619</t>
  </si>
  <si>
    <t>德善村</t>
  </si>
  <si>
    <t>绥滨县福兴满族乡德善村股份经营合作社</t>
  </si>
  <si>
    <t>1095895a</t>
  </si>
  <si>
    <t>109570b9</t>
  </si>
  <si>
    <t>同仁村</t>
  </si>
  <si>
    <t>绥滨县福兴乡同仁村股份经济合作社</t>
  </si>
  <si>
    <t>1095895B</t>
  </si>
  <si>
    <t>孙福强</t>
  </si>
  <si>
    <t>107619F3</t>
  </si>
  <si>
    <t>孙洪春</t>
  </si>
  <si>
    <t>10206AE5</t>
  </si>
  <si>
    <t>孙华宇</t>
  </si>
  <si>
    <t>孙俊华</t>
  </si>
  <si>
    <t>1020db22</t>
  </si>
  <si>
    <t>和春村</t>
  </si>
  <si>
    <t>孙利彬</t>
  </si>
  <si>
    <t>10956A37</t>
  </si>
  <si>
    <t>孙维锋</t>
  </si>
  <si>
    <t>109C2168</t>
  </si>
  <si>
    <t>107FA407</t>
  </si>
  <si>
    <t>孙义龙</t>
  </si>
  <si>
    <t>孙永庆</t>
  </si>
  <si>
    <t>10BA0BCF</t>
  </si>
  <si>
    <t>集贤村</t>
  </si>
  <si>
    <t>邰峰</t>
  </si>
  <si>
    <t>101023e9</t>
  </si>
  <si>
    <t>绥滨农垦</t>
  </si>
  <si>
    <t>社区c区</t>
  </si>
  <si>
    <t>田海城</t>
  </si>
  <si>
    <t>10765bf4</t>
  </si>
  <si>
    <t>田景跃</t>
  </si>
  <si>
    <t>田学明</t>
  </si>
  <si>
    <t>荣胜村</t>
  </si>
  <si>
    <t>王波</t>
  </si>
  <si>
    <t>107613f7</t>
  </si>
  <si>
    <t>王成伟</t>
  </si>
  <si>
    <t>2020D361</t>
  </si>
  <si>
    <t>王成喜</t>
  </si>
  <si>
    <t>1020A52B</t>
  </si>
  <si>
    <t>莲花村</t>
  </si>
  <si>
    <t>王春江</t>
  </si>
  <si>
    <t>107fb0fb</t>
  </si>
  <si>
    <t>王德洋</t>
  </si>
  <si>
    <t>102099D2</t>
  </si>
  <si>
    <t>王福兴</t>
  </si>
  <si>
    <t>107618e4</t>
  </si>
  <si>
    <t>长胜村</t>
  </si>
  <si>
    <t>王吉龙</t>
  </si>
  <si>
    <t>1020da76</t>
  </si>
  <si>
    <t>王吉强</t>
  </si>
  <si>
    <t>10209b79</t>
  </si>
  <si>
    <t>王继明</t>
  </si>
  <si>
    <t>10ba4871</t>
  </si>
  <si>
    <t>1020A55d</t>
  </si>
  <si>
    <t>王俊胜</t>
  </si>
  <si>
    <t>1020dbe1</t>
  </si>
  <si>
    <t>王垒</t>
  </si>
  <si>
    <t>109B2336</t>
  </si>
  <si>
    <t>王亮</t>
  </si>
  <si>
    <t>107676fb</t>
  </si>
  <si>
    <t>王明</t>
  </si>
  <si>
    <t>10760a20</t>
  </si>
  <si>
    <t>10208fb1</t>
  </si>
  <si>
    <t>王庆伟</t>
  </si>
  <si>
    <t>109569b1</t>
  </si>
  <si>
    <t>永乐村</t>
  </si>
  <si>
    <t>王世宝</t>
  </si>
  <si>
    <t>10952A1F</t>
  </si>
  <si>
    <t>力明村</t>
  </si>
  <si>
    <t>王守全</t>
  </si>
  <si>
    <t>10956DA9</t>
  </si>
  <si>
    <t>王守业</t>
  </si>
  <si>
    <t>107FA4C2</t>
  </si>
  <si>
    <t>王文祥</t>
  </si>
  <si>
    <t>107fc3e8</t>
  </si>
  <si>
    <t>新荣村</t>
  </si>
  <si>
    <t>王祥东</t>
  </si>
  <si>
    <t>109b2552</t>
  </si>
  <si>
    <t>新滨村</t>
  </si>
  <si>
    <t>王勇</t>
  </si>
  <si>
    <t>10209b85</t>
  </si>
  <si>
    <t>王震</t>
  </si>
  <si>
    <t>1095b6fe</t>
  </si>
  <si>
    <t>王壮</t>
  </si>
  <si>
    <t>107FA4FC</t>
  </si>
  <si>
    <t>魏百东</t>
  </si>
  <si>
    <t>109a2e92</t>
  </si>
  <si>
    <t>1020dc13</t>
  </si>
  <si>
    <t>文思维</t>
  </si>
  <si>
    <t>107618d1</t>
  </si>
  <si>
    <t>永发村</t>
  </si>
  <si>
    <t>吴聪柱</t>
  </si>
  <si>
    <t>1095bfb0</t>
  </si>
  <si>
    <t>吴国强</t>
  </si>
  <si>
    <t>1020d637</t>
  </si>
  <si>
    <t>吴军</t>
  </si>
  <si>
    <t>109529F7</t>
  </si>
  <si>
    <t>吴亮</t>
  </si>
  <si>
    <t>107Fa493</t>
  </si>
  <si>
    <t>席成龙</t>
  </si>
  <si>
    <t>10209DAA</t>
  </si>
  <si>
    <t>宝山村</t>
  </si>
  <si>
    <t>谢忠财</t>
  </si>
  <si>
    <t>1020d48a</t>
  </si>
  <si>
    <t>长发村</t>
  </si>
  <si>
    <t>徐立勇</t>
  </si>
  <si>
    <t>107610E7</t>
  </si>
  <si>
    <t>徐忠和</t>
  </si>
  <si>
    <t>102046dd</t>
  </si>
  <si>
    <t>徐忠义</t>
  </si>
  <si>
    <t>10003c31</t>
  </si>
  <si>
    <t>许春友</t>
  </si>
  <si>
    <t>102040c2</t>
  </si>
  <si>
    <t>许飞德</t>
  </si>
  <si>
    <t>109588E6</t>
  </si>
  <si>
    <t>许艳德</t>
  </si>
  <si>
    <t>1095841E</t>
  </si>
  <si>
    <t>闫东林</t>
  </si>
  <si>
    <t xml:space="preserve">10952A1D </t>
  </si>
  <si>
    <t>闫立新</t>
  </si>
  <si>
    <t>107FA3DE</t>
  </si>
  <si>
    <t>闫玉生</t>
  </si>
  <si>
    <t>颜凡军</t>
  </si>
  <si>
    <t>10208DCC</t>
  </si>
  <si>
    <t>颜凡良</t>
  </si>
  <si>
    <t>107FA517</t>
  </si>
  <si>
    <t>种畜场</t>
  </si>
  <si>
    <t>杨丹丹</t>
  </si>
  <si>
    <t>102099D1</t>
  </si>
  <si>
    <t>于宝贵</t>
  </si>
  <si>
    <t>109569fc</t>
  </si>
  <si>
    <t>于汉圣</t>
  </si>
  <si>
    <t>10764DE8</t>
  </si>
  <si>
    <t>于汉勇</t>
  </si>
  <si>
    <t>109C23E5</t>
  </si>
  <si>
    <t>于坤</t>
  </si>
  <si>
    <t>1020dd46</t>
  </si>
  <si>
    <t>于世家</t>
  </si>
  <si>
    <t>109b217e</t>
  </si>
  <si>
    <t>于世军</t>
  </si>
  <si>
    <t>10203a01</t>
  </si>
  <si>
    <t>新立村</t>
  </si>
  <si>
    <t>于永海</t>
  </si>
  <si>
    <t>109B208D</t>
  </si>
  <si>
    <t>于永杰</t>
  </si>
  <si>
    <t>10ba1668</t>
  </si>
  <si>
    <t>于正喜</t>
  </si>
  <si>
    <t>10952bda</t>
  </si>
  <si>
    <t>张凤江</t>
  </si>
  <si>
    <t>109569fa</t>
  </si>
  <si>
    <t>张告喜</t>
  </si>
  <si>
    <t>1020a884</t>
  </si>
  <si>
    <t>张久海</t>
  </si>
  <si>
    <t>1020DD42</t>
  </si>
  <si>
    <t>义和村</t>
  </si>
  <si>
    <t>张明浩</t>
  </si>
  <si>
    <t>10765fc3</t>
  </si>
  <si>
    <t>张庆财</t>
  </si>
  <si>
    <t>1020A74</t>
  </si>
  <si>
    <t>张相玉</t>
  </si>
  <si>
    <t>1020e0dd</t>
  </si>
  <si>
    <t>张亚轩</t>
  </si>
  <si>
    <t>10514779</t>
  </si>
  <si>
    <t>张迎新</t>
  </si>
  <si>
    <t>109567F1</t>
  </si>
  <si>
    <t>庆安村</t>
  </si>
  <si>
    <t>张雨薇</t>
  </si>
  <si>
    <t>10768b06</t>
  </si>
  <si>
    <t>张玉丰</t>
  </si>
  <si>
    <t>1020dd1c</t>
  </si>
  <si>
    <t>张玉红</t>
  </si>
  <si>
    <t>1020daa6</t>
  </si>
  <si>
    <t>古城村</t>
  </si>
  <si>
    <t>赵德君</t>
  </si>
  <si>
    <t>109595ac</t>
  </si>
  <si>
    <t>1020a3a1</t>
  </si>
  <si>
    <t>赵冬梅</t>
  </si>
  <si>
    <t>109c2777</t>
  </si>
  <si>
    <t>赵洪亮</t>
  </si>
  <si>
    <t>赵洪龙</t>
  </si>
  <si>
    <t>109531E3</t>
  </si>
  <si>
    <t>赵洪强</t>
  </si>
  <si>
    <t>109571d1</t>
  </si>
  <si>
    <t>赵金洋</t>
  </si>
  <si>
    <t>10ba0fd0</t>
  </si>
  <si>
    <t>赵书臣</t>
  </si>
  <si>
    <t>105145be</t>
  </si>
  <si>
    <t>赵天朋</t>
  </si>
  <si>
    <t>1020d67a</t>
  </si>
  <si>
    <t>赵文生</t>
  </si>
  <si>
    <t>109528d9</t>
  </si>
  <si>
    <t>甄逢博</t>
  </si>
  <si>
    <t>10513242</t>
  </si>
  <si>
    <t>甄紫强</t>
  </si>
  <si>
    <t>永山村</t>
  </si>
  <si>
    <t>郑春山</t>
  </si>
  <si>
    <t>1095895e</t>
  </si>
  <si>
    <t>钟宝昌</t>
  </si>
  <si>
    <t>1020d9b3</t>
  </si>
  <si>
    <t>周常洋</t>
  </si>
  <si>
    <t>周光</t>
  </si>
  <si>
    <t>109B243D</t>
  </si>
  <si>
    <t>祝显辉</t>
  </si>
  <si>
    <t>107FA4F7</t>
  </si>
  <si>
    <t>主管负责人：周传友                                            填报人：吴祥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</si>
</sst>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2"/>
      <name val="宋体"/>
      <charset val="134"/>
    </font>
    <font>
      <sz val="18"/>
      <name val="宋体"/>
      <charset val="134"/>
      <scheme val="minor"/>
    </font>
    <font>
      <sz val="20"/>
      <color rgb="FF000000"/>
      <name val="宋体"/>
      <charset val="134"/>
    </font>
    <font>
      <sz val="20"/>
      <color theme="1"/>
      <name val="宋体"/>
      <charset val="134"/>
    </font>
    <font>
      <sz val="20"/>
      <name val="方正小标宋简体"/>
      <charset val="134"/>
    </font>
    <font>
      <sz val="2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8"/>
      <color rgb="FF000000"/>
      <name val="宋体"/>
      <charset val="134"/>
      <scheme val="min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shrinkToFit="1"/>
    </xf>
    <xf numFmtId="49" fontId="1" fillId="2" borderId="0" xfId="0" applyNumberFormat="1" applyFont="1" applyFill="1" applyAlignment="1">
      <alignment horizontal="center" vertical="center" shrinkToFit="1"/>
    </xf>
    <xf numFmtId="176" fontId="1" fillId="2" borderId="0" xfId="0" applyNumberFormat="1" applyFont="1" applyFill="1" applyAlignment="1">
      <alignment horizontal="center" vertical="center" shrinkToFit="1"/>
    </xf>
    <xf numFmtId="0" fontId="1" fillId="2" borderId="0" xfId="0" applyFont="1" applyFill="1" applyAlignment="1">
      <alignment horizontal="center" vertical="center" wrapText="1" shrinkToFit="1"/>
    </xf>
    <xf numFmtId="0" fontId="4" fillId="2" borderId="0" xfId="0" applyFont="1" applyFill="1" applyAlignment="1">
      <alignment horizontal="center" vertical="center" wrapText="1" shrinkToFi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left" vertical="center" shrinkToFit="1"/>
    </xf>
    <xf numFmtId="0" fontId="7" fillId="2" borderId="1" xfId="0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>
      <alignment horizontal="center" vertical="center" shrinkToFit="1"/>
    </xf>
    <xf numFmtId="176" fontId="7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0" xfId="0" applyFont="1" applyFill="1" applyAlignment="1">
      <alignment vertical="top"/>
    </xf>
    <xf numFmtId="49" fontId="1" fillId="2" borderId="1" xfId="0" applyNumberFormat="1" applyFont="1" applyFill="1" applyBorder="1" applyAlignment="1">
      <alignment horizontal="center" vertical="center" shrinkToFit="1"/>
    </xf>
    <xf numFmtId="2" fontId="8" fillId="2" borderId="1" xfId="0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horizontal="center" vertical="center" shrinkToFit="1"/>
    </xf>
    <xf numFmtId="0" fontId="8" fillId="2" borderId="1" xfId="0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176" fontId="8" fillId="2" borderId="1" xfId="0" applyNumberFormat="1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>
      <alignment horizontal="center" vertical="center" shrinkToFit="1"/>
    </xf>
    <xf numFmtId="177" fontId="1" fillId="2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left" vertical="center" shrinkToFit="1"/>
    </xf>
    <xf numFmtId="0" fontId="1" fillId="2" borderId="1" xfId="0" applyFont="1" applyFill="1" applyBorder="1" applyAlignment="1" quotePrefix="1">
      <alignment horizontal="center" vertical="center" shrinkToFit="1"/>
    </xf>
    <xf numFmtId="0" fontId="8" fillId="2" borderId="1" xfId="0" applyNumberFormat="1" applyFont="1" applyFill="1" applyBorder="1" applyAlignment="1" quotePrefix="1">
      <alignment horizontal="center" vertical="center" shrinkToFit="1"/>
    </xf>
    <xf numFmtId="49" fontId="1" fillId="2" borderId="1" xfId="0" applyNumberFormat="1" applyFont="1" applyFill="1" applyBorder="1" applyAlignment="1" quotePrefix="1">
      <alignment horizontal="center" vertical="center" shrinkToFit="1"/>
    </xf>
    <xf numFmtId="0" fontId="1" fillId="0" borderId="1" xfId="0" applyNumberFormat="1" applyFont="1" applyFill="1" applyBorder="1" applyAlignment="1" quotePrefix="1">
      <alignment horizontal="center" vertical="center" shrinkToFit="1"/>
    </xf>
    <xf numFmtId="0" fontId="1" fillId="0" borderId="1" xfId="0" applyFont="1" applyBorder="1" applyAlignment="1" quotePrefix="1">
      <alignment horizontal="center" vertical="center" shrinkToFit="1"/>
    </xf>
    <xf numFmtId="0" fontId="8" fillId="0" borderId="1" xfId="0" applyNumberFormat="1" applyFont="1" applyFill="1" applyBorder="1" applyAlignment="1" quotePrefix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5"/>
  <sheetViews>
    <sheetView showGridLines="0" tabSelected="1" workbookViewId="0">
      <selection activeCell="H2" sqref="H2"/>
    </sheetView>
  </sheetViews>
  <sheetFormatPr defaultColWidth="9" defaultRowHeight="22.5" outlineLevelCol="7"/>
  <cols>
    <col min="1" max="1" width="13.6083333333333" style="5" customWidth="1"/>
    <col min="2" max="2" width="14.0166666666667" style="5" customWidth="1"/>
    <col min="3" max="3" width="15.2666666666667" style="5" customWidth="1"/>
    <col min="4" max="4" width="16.8" style="6" customWidth="1"/>
    <col min="5" max="5" width="18.05" style="7" customWidth="1"/>
    <col min="6" max="6" width="17.2166666666667" style="1" customWidth="1"/>
    <col min="7" max="7" width="18.1916666666667" style="1" customWidth="1"/>
    <col min="8" max="245" width="15.6916666666667" style="1" customWidth="1"/>
    <col min="246" max="246" width="15.6916666666667" style="1"/>
    <col min="247" max="247" width="15.25" style="1"/>
    <col min="248" max="16384" width="9" style="1"/>
  </cols>
  <sheetData>
    <row r="1" ht="213" customHeight="1" spans="1:7">
      <c r="A1" s="8" t="s">
        <v>0</v>
      </c>
      <c r="D1" s="5"/>
      <c r="E1" s="5"/>
      <c r="F1" s="5"/>
      <c r="G1" s="5"/>
    </row>
    <row r="2" customFormat="1" ht="63" customHeight="1" spans="1:7">
      <c r="A2" s="9" t="s">
        <v>1</v>
      </c>
      <c r="B2" s="10"/>
      <c r="C2" s="10"/>
      <c r="D2" s="10"/>
      <c r="E2" s="10"/>
      <c r="F2" s="10"/>
      <c r="G2" s="10"/>
    </row>
    <row r="3" s="1" customFormat="1" ht="30" customHeight="1" spans="1:7">
      <c r="A3" s="11" t="s">
        <v>2</v>
      </c>
      <c r="B3" s="11"/>
      <c r="C3" s="11"/>
      <c r="D3" s="11"/>
      <c r="E3" s="11"/>
      <c r="F3" s="11"/>
      <c r="G3" s="11"/>
    </row>
    <row r="4" s="1" customFormat="1" ht="30" customHeight="1" spans="1:7">
      <c r="A4" s="12" t="s">
        <v>3</v>
      </c>
      <c r="B4" s="12" t="s">
        <v>4</v>
      </c>
      <c r="C4" s="12" t="s">
        <v>5</v>
      </c>
      <c r="D4" s="13" t="s">
        <v>6</v>
      </c>
      <c r="E4" s="14" t="s">
        <v>7</v>
      </c>
      <c r="F4" s="15" t="s">
        <v>8</v>
      </c>
      <c r="G4" s="15" t="s">
        <v>9</v>
      </c>
    </row>
    <row r="5" s="1" customFormat="1" ht="30" customHeight="1" spans="1:8">
      <c r="A5" s="12" t="s">
        <v>10</v>
      </c>
      <c r="B5" s="12"/>
      <c r="C5" s="12"/>
      <c r="D5" s="13"/>
      <c r="E5" s="14">
        <f>SUM(E6:E223)</f>
        <v>677837.04</v>
      </c>
      <c r="F5" s="14">
        <v>30</v>
      </c>
      <c r="G5" s="14">
        <f>SUM(G6:G223)</f>
        <v>20335111.2</v>
      </c>
      <c r="H5" s="16"/>
    </row>
    <row r="6" s="1" customFormat="1" ht="30" customHeight="1" spans="1:7">
      <c r="A6" s="15" t="s">
        <v>11</v>
      </c>
      <c r="B6" s="15" t="s">
        <v>12</v>
      </c>
      <c r="C6" s="15" t="s">
        <v>13</v>
      </c>
      <c r="D6" s="17" t="s">
        <v>14</v>
      </c>
      <c r="E6" s="18">
        <v>7592.2</v>
      </c>
      <c r="F6" s="12">
        <v>30</v>
      </c>
      <c r="G6" s="12">
        <f>E6*F6</f>
        <v>227766</v>
      </c>
    </row>
    <row r="7" s="2" customFormat="1" ht="30" customHeight="1" spans="1:7">
      <c r="A7" s="15" t="s">
        <v>15</v>
      </c>
      <c r="B7" s="15" t="s">
        <v>16</v>
      </c>
      <c r="C7" s="15" t="s">
        <v>17</v>
      </c>
      <c r="D7" s="15">
        <v>10769074</v>
      </c>
      <c r="E7" s="15">
        <v>1360.4</v>
      </c>
      <c r="F7" s="15">
        <v>30</v>
      </c>
      <c r="G7" s="12">
        <f t="shared" ref="G7:G70" si="0">E7*F7</f>
        <v>40812</v>
      </c>
    </row>
    <row r="8" s="2" customFormat="1" ht="30" customHeight="1" spans="1:7">
      <c r="A8" s="19" t="s">
        <v>18</v>
      </c>
      <c r="B8" s="19" t="s">
        <v>19</v>
      </c>
      <c r="C8" s="19" t="s">
        <v>20</v>
      </c>
      <c r="D8" s="15" t="s">
        <v>21</v>
      </c>
      <c r="E8" s="15">
        <v>4648.9</v>
      </c>
      <c r="F8" s="12">
        <v>30</v>
      </c>
      <c r="G8" s="12">
        <f t="shared" si="0"/>
        <v>139467</v>
      </c>
    </row>
    <row r="9" s="2" customFormat="1" ht="30" customHeight="1" spans="1:7">
      <c r="A9" s="19" t="s">
        <v>18</v>
      </c>
      <c r="B9" s="19" t="s">
        <v>22</v>
      </c>
      <c r="C9" s="19" t="s">
        <v>23</v>
      </c>
      <c r="D9" s="19" t="s">
        <v>24</v>
      </c>
      <c r="E9" s="15">
        <v>534.9</v>
      </c>
      <c r="F9" s="15">
        <v>30</v>
      </c>
      <c r="G9" s="12">
        <f t="shared" si="0"/>
        <v>16047</v>
      </c>
    </row>
    <row r="10" s="2" customFormat="1" ht="30" customHeight="1" spans="1:7">
      <c r="A10" s="19" t="s">
        <v>25</v>
      </c>
      <c r="B10" s="19" t="s">
        <v>26</v>
      </c>
      <c r="C10" s="19" t="s">
        <v>27</v>
      </c>
      <c r="D10" s="19" t="s">
        <v>28</v>
      </c>
      <c r="E10" s="15">
        <v>3384.9</v>
      </c>
      <c r="F10" s="12">
        <v>30</v>
      </c>
      <c r="G10" s="12">
        <f t="shared" si="0"/>
        <v>101547</v>
      </c>
    </row>
    <row r="11" s="2" customFormat="1" ht="30" customHeight="1" spans="1:7">
      <c r="A11" s="19" t="s">
        <v>15</v>
      </c>
      <c r="B11" s="19" t="s">
        <v>29</v>
      </c>
      <c r="C11" s="19" t="s">
        <v>30</v>
      </c>
      <c r="D11" s="19" t="s">
        <v>31</v>
      </c>
      <c r="E11" s="15">
        <v>5903.4</v>
      </c>
      <c r="F11" s="15">
        <v>30</v>
      </c>
      <c r="G11" s="12">
        <f t="shared" si="0"/>
        <v>177102</v>
      </c>
    </row>
    <row r="12" s="2" customFormat="1" ht="30" customHeight="1" spans="1:7">
      <c r="A12" s="19" t="s">
        <v>25</v>
      </c>
      <c r="B12" s="19" t="s">
        <v>32</v>
      </c>
      <c r="C12" s="19" t="s">
        <v>33</v>
      </c>
      <c r="D12" s="19" t="s">
        <v>34</v>
      </c>
      <c r="E12" s="15">
        <v>6595.2</v>
      </c>
      <c r="F12" s="12">
        <v>30</v>
      </c>
      <c r="G12" s="12">
        <f t="shared" si="0"/>
        <v>197856</v>
      </c>
    </row>
    <row r="13" s="2" customFormat="1" ht="30" customHeight="1" spans="1:7">
      <c r="A13" s="15" t="s">
        <v>35</v>
      </c>
      <c r="B13" s="15" t="s">
        <v>36</v>
      </c>
      <c r="C13" s="15" t="s">
        <v>37</v>
      </c>
      <c r="D13" s="17" t="s">
        <v>38</v>
      </c>
      <c r="E13" s="15">
        <v>577.4</v>
      </c>
      <c r="F13" s="15">
        <v>30</v>
      </c>
      <c r="G13" s="12">
        <f t="shared" si="0"/>
        <v>17322</v>
      </c>
    </row>
    <row r="14" s="2" customFormat="1" ht="30" customHeight="1" spans="1:7">
      <c r="A14" s="19" t="s">
        <v>39</v>
      </c>
      <c r="B14" s="19" t="s">
        <v>40</v>
      </c>
      <c r="C14" s="19" t="s">
        <v>41</v>
      </c>
      <c r="D14" s="15" t="s">
        <v>42</v>
      </c>
      <c r="E14" s="15">
        <v>2494.05</v>
      </c>
      <c r="F14" s="12">
        <v>30</v>
      </c>
      <c r="G14" s="12">
        <f t="shared" si="0"/>
        <v>74821.5</v>
      </c>
    </row>
    <row r="15" s="2" customFormat="1" ht="30" customHeight="1" spans="1:7">
      <c r="A15" s="19" t="s">
        <v>11</v>
      </c>
      <c r="B15" s="19" t="s">
        <v>43</v>
      </c>
      <c r="C15" s="19" t="s">
        <v>44</v>
      </c>
      <c r="D15" s="20" t="s">
        <v>45</v>
      </c>
      <c r="E15" s="15">
        <v>1374.35</v>
      </c>
      <c r="F15" s="15">
        <v>30</v>
      </c>
      <c r="G15" s="12">
        <f t="shared" si="0"/>
        <v>41230.5</v>
      </c>
    </row>
    <row r="16" s="2" customFormat="1" ht="30" customHeight="1" spans="1:7">
      <c r="A16" s="15" t="s">
        <v>39</v>
      </c>
      <c r="B16" s="15" t="s">
        <v>46</v>
      </c>
      <c r="C16" s="15" t="s">
        <v>47</v>
      </c>
      <c r="D16" s="15" t="s">
        <v>48</v>
      </c>
      <c r="E16" s="15">
        <v>5291.6</v>
      </c>
      <c r="F16" s="12">
        <v>30</v>
      </c>
      <c r="G16" s="12">
        <f t="shared" si="0"/>
        <v>158748</v>
      </c>
    </row>
    <row r="17" s="2" customFormat="1" ht="30" customHeight="1" spans="1:7">
      <c r="A17" s="19" t="s">
        <v>39</v>
      </c>
      <c r="B17" s="19" t="s">
        <v>49</v>
      </c>
      <c r="C17" s="19" t="s">
        <v>50</v>
      </c>
      <c r="D17" s="15" t="s">
        <v>51</v>
      </c>
      <c r="E17" s="15">
        <v>3266.6</v>
      </c>
      <c r="F17" s="15">
        <v>30</v>
      </c>
      <c r="G17" s="12">
        <f t="shared" si="0"/>
        <v>97998</v>
      </c>
    </row>
    <row r="18" s="2" customFormat="1" ht="30" customHeight="1" spans="1:7">
      <c r="A18" s="19" t="s">
        <v>39</v>
      </c>
      <c r="B18" s="19" t="s">
        <v>49</v>
      </c>
      <c r="C18" s="19" t="s">
        <v>50</v>
      </c>
      <c r="D18" s="19" t="s">
        <v>52</v>
      </c>
      <c r="E18" s="15">
        <v>133.7</v>
      </c>
      <c r="F18" s="12">
        <v>30</v>
      </c>
      <c r="G18" s="12">
        <f t="shared" si="0"/>
        <v>4011</v>
      </c>
    </row>
    <row r="19" s="2" customFormat="1" ht="30" customHeight="1" spans="1:7">
      <c r="A19" s="19" t="s">
        <v>25</v>
      </c>
      <c r="B19" s="19" t="s">
        <v>53</v>
      </c>
      <c r="C19" s="19" t="s">
        <v>54</v>
      </c>
      <c r="D19" s="19" t="s">
        <v>55</v>
      </c>
      <c r="E19" s="15">
        <v>5915.2</v>
      </c>
      <c r="F19" s="15">
        <v>30</v>
      </c>
      <c r="G19" s="12">
        <f t="shared" si="0"/>
        <v>177456</v>
      </c>
    </row>
    <row r="20" s="2" customFormat="1" ht="30" customHeight="1" spans="1:7">
      <c r="A20" s="15" t="s">
        <v>39</v>
      </c>
      <c r="B20" s="15" t="s">
        <v>56</v>
      </c>
      <c r="C20" s="15" t="s">
        <v>57</v>
      </c>
      <c r="D20" s="15" t="s">
        <v>58</v>
      </c>
      <c r="E20" s="15">
        <v>1358.4</v>
      </c>
      <c r="F20" s="12">
        <v>30</v>
      </c>
      <c r="G20" s="12">
        <f t="shared" si="0"/>
        <v>40752</v>
      </c>
    </row>
    <row r="21" s="2" customFormat="1" ht="30" customHeight="1" spans="1:7">
      <c r="A21" s="15" t="s">
        <v>15</v>
      </c>
      <c r="B21" s="15" t="s">
        <v>59</v>
      </c>
      <c r="C21" s="15" t="s">
        <v>60</v>
      </c>
      <c r="D21" s="15" t="s">
        <v>61</v>
      </c>
      <c r="E21" s="15">
        <v>4457.5</v>
      </c>
      <c r="F21" s="15">
        <v>30</v>
      </c>
      <c r="G21" s="12">
        <f t="shared" si="0"/>
        <v>133725</v>
      </c>
    </row>
    <row r="22" s="2" customFormat="1" ht="30" customHeight="1" spans="1:7">
      <c r="A22" s="19" t="s">
        <v>39</v>
      </c>
      <c r="B22" s="15" t="s">
        <v>62</v>
      </c>
      <c r="C22" s="15" t="s">
        <v>63</v>
      </c>
      <c r="D22" s="15" t="s">
        <v>64</v>
      </c>
      <c r="E22" s="15">
        <v>9.3</v>
      </c>
      <c r="F22" s="12">
        <v>30</v>
      </c>
      <c r="G22" s="12">
        <f t="shared" si="0"/>
        <v>279</v>
      </c>
    </row>
    <row r="23" s="2" customFormat="1" ht="30" customHeight="1" spans="1:7">
      <c r="A23" s="19" t="s">
        <v>39</v>
      </c>
      <c r="B23" s="15" t="s">
        <v>62</v>
      </c>
      <c r="C23" s="15" t="s">
        <v>65</v>
      </c>
      <c r="D23" s="15" t="s">
        <v>66</v>
      </c>
      <c r="E23" s="15">
        <v>1951</v>
      </c>
      <c r="F23" s="15">
        <v>30</v>
      </c>
      <c r="G23" s="12">
        <f t="shared" si="0"/>
        <v>58530</v>
      </c>
    </row>
    <row r="24" s="2" customFormat="1" ht="30" customHeight="1" spans="1:7">
      <c r="A24" s="19" t="s">
        <v>67</v>
      </c>
      <c r="B24" s="19" t="s">
        <v>68</v>
      </c>
      <c r="C24" s="19" t="s">
        <v>69</v>
      </c>
      <c r="D24" s="19" t="s">
        <v>70</v>
      </c>
      <c r="E24" s="15">
        <v>5503.78</v>
      </c>
      <c r="F24" s="12">
        <v>30</v>
      </c>
      <c r="G24" s="12">
        <f t="shared" si="0"/>
        <v>165113.4</v>
      </c>
    </row>
    <row r="25" s="2" customFormat="1" ht="30" customHeight="1" spans="1:7">
      <c r="A25" s="15" t="s">
        <v>25</v>
      </c>
      <c r="B25" s="15" t="s">
        <v>71</v>
      </c>
      <c r="C25" s="15" t="s">
        <v>72</v>
      </c>
      <c r="D25" s="17" t="s">
        <v>73</v>
      </c>
      <c r="E25" s="15">
        <v>4753.58</v>
      </c>
      <c r="F25" s="15">
        <v>30</v>
      </c>
      <c r="G25" s="12">
        <f t="shared" si="0"/>
        <v>142607.4</v>
      </c>
    </row>
    <row r="26" s="2" customFormat="1" ht="30" customHeight="1" spans="1:7">
      <c r="A26" s="19" t="s">
        <v>25</v>
      </c>
      <c r="B26" s="19" t="s">
        <v>74</v>
      </c>
      <c r="C26" s="19" t="s">
        <v>75</v>
      </c>
      <c r="D26" s="19" t="s">
        <v>76</v>
      </c>
      <c r="E26" s="15">
        <v>7984.3</v>
      </c>
      <c r="F26" s="12">
        <v>30</v>
      </c>
      <c r="G26" s="12">
        <f t="shared" si="0"/>
        <v>239529</v>
      </c>
    </row>
    <row r="27" s="2" customFormat="1" ht="30" customHeight="1" spans="1:7">
      <c r="A27" s="19" t="s">
        <v>11</v>
      </c>
      <c r="B27" s="19" t="s">
        <v>77</v>
      </c>
      <c r="C27" s="19" t="s">
        <v>78</v>
      </c>
      <c r="D27" s="19" t="s">
        <v>79</v>
      </c>
      <c r="E27" s="15">
        <v>5586.8</v>
      </c>
      <c r="F27" s="15">
        <v>30</v>
      </c>
      <c r="G27" s="12">
        <f t="shared" si="0"/>
        <v>167604</v>
      </c>
    </row>
    <row r="28" s="2" customFormat="1" ht="30" customHeight="1" spans="1:7">
      <c r="A28" s="19" t="s">
        <v>25</v>
      </c>
      <c r="B28" s="19" t="s">
        <v>26</v>
      </c>
      <c r="C28" s="19" t="s">
        <v>80</v>
      </c>
      <c r="D28" s="19" t="s">
        <v>81</v>
      </c>
      <c r="E28" s="15">
        <v>3570.4</v>
      </c>
      <c r="F28" s="12">
        <v>30</v>
      </c>
      <c r="G28" s="12">
        <f t="shared" si="0"/>
        <v>107112</v>
      </c>
    </row>
    <row r="29" s="2" customFormat="1" ht="30" customHeight="1" spans="1:7">
      <c r="A29" s="15" t="s">
        <v>39</v>
      </c>
      <c r="B29" s="15" t="s">
        <v>82</v>
      </c>
      <c r="C29" s="15" t="s">
        <v>83</v>
      </c>
      <c r="D29" s="15" t="s">
        <v>84</v>
      </c>
      <c r="E29" s="15">
        <v>6175.6</v>
      </c>
      <c r="F29" s="15">
        <v>30</v>
      </c>
      <c r="G29" s="12">
        <f t="shared" si="0"/>
        <v>185268</v>
      </c>
    </row>
    <row r="30" s="2" customFormat="1" ht="30" customHeight="1" spans="1:7">
      <c r="A30" s="19" t="s">
        <v>25</v>
      </c>
      <c r="B30" s="19" t="s">
        <v>85</v>
      </c>
      <c r="C30" s="19" t="s">
        <v>86</v>
      </c>
      <c r="D30" s="19" t="s">
        <v>87</v>
      </c>
      <c r="E30" s="15">
        <v>347.3</v>
      </c>
      <c r="F30" s="12">
        <v>30</v>
      </c>
      <c r="G30" s="12">
        <f t="shared" si="0"/>
        <v>10419</v>
      </c>
    </row>
    <row r="31" s="2" customFormat="1" ht="30" customHeight="1" spans="1:7">
      <c r="A31" s="19" t="s">
        <v>18</v>
      </c>
      <c r="B31" s="19" t="s">
        <v>22</v>
      </c>
      <c r="C31" s="19" t="s">
        <v>88</v>
      </c>
      <c r="D31" s="19" t="s">
        <v>89</v>
      </c>
      <c r="E31" s="15">
        <v>3976.7</v>
      </c>
      <c r="F31" s="15">
        <v>30</v>
      </c>
      <c r="G31" s="12">
        <f t="shared" si="0"/>
        <v>119301</v>
      </c>
    </row>
    <row r="32" s="2" customFormat="1" ht="30" customHeight="1" spans="1:7">
      <c r="A32" s="15" t="s">
        <v>11</v>
      </c>
      <c r="B32" s="15" t="s">
        <v>90</v>
      </c>
      <c r="C32" s="15" t="s">
        <v>91</v>
      </c>
      <c r="D32" s="15" t="s">
        <v>92</v>
      </c>
      <c r="E32" s="15">
        <v>8298.4</v>
      </c>
      <c r="F32" s="12">
        <v>30</v>
      </c>
      <c r="G32" s="12">
        <f t="shared" si="0"/>
        <v>248952</v>
      </c>
    </row>
    <row r="33" s="2" customFormat="1" ht="30" customHeight="1" spans="1:7">
      <c r="A33" s="19" t="s">
        <v>39</v>
      </c>
      <c r="B33" s="19" t="s">
        <v>93</v>
      </c>
      <c r="C33" s="19" t="s">
        <v>94</v>
      </c>
      <c r="D33" s="15" t="s">
        <v>95</v>
      </c>
      <c r="E33" s="15">
        <v>9455.1</v>
      </c>
      <c r="F33" s="15">
        <v>30</v>
      </c>
      <c r="G33" s="12">
        <f t="shared" si="0"/>
        <v>283653</v>
      </c>
    </row>
    <row r="34" s="2" customFormat="1" ht="30" customHeight="1" spans="1:7">
      <c r="A34" s="19" t="s">
        <v>67</v>
      </c>
      <c r="B34" s="19" t="s">
        <v>68</v>
      </c>
      <c r="C34" s="19" t="s">
        <v>96</v>
      </c>
      <c r="D34" s="20" t="s">
        <v>97</v>
      </c>
      <c r="E34" s="15">
        <v>331</v>
      </c>
      <c r="F34" s="12">
        <v>30</v>
      </c>
      <c r="G34" s="12">
        <f t="shared" si="0"/>
        <v>9930</v>
      </c>
    </row>
    <row r="35" s="2" customFormat="1" ht="30" customHeight="1" spans="1:7">
      <c r="A35" s="12" t="s">
        <v>25</v>
      </c>
      <c r="B35" s="12" t="s">
        <v>32</v>
      </c>
      <c r="C35" s="12" t="s">
        <v>98</v>
      </c>
      <c r="D35" s="13" t="s">
        <v>99</v>
      </c>
      <c r="E35" s="15">
        <v>5697.1</v>
      </c>
      <c r="F35" s="15">
        <v>30</v>
      </c>
      <c r="G35" s="12">
        <f t="shared" si="0"/>
        <v>170913</v>
      </c>
    </row>
    <row r="36" s="2" customFormat="1" ht="30" customHeight="1" spans="1:7">
      <c r="A36" s="19" t="s">
        <v>18</v>
      </c>
      <c r="B36" s="19" t="s">
        <v>100</v>
      </c>
      <c r="C36" s="19" t="s">
        <v>101</v>
      </c>
      <c r="D36" s="19">
        <v>10210681</v>
      </c>
      <c r="E36" s="15">
        <v>4131.31</v>
      </c>
      <c r="F36" s="12">
        <v>30</v>
      </c>
      <c r="G36" s="12">
        <f t="shared" si="0"/>
        <v>123939.3</v>
      </c>
    </row>
    <row r="37" s="2" customFormat="1" ht="30" customHeight="1" spans="1:7">
      <c r="A37" s="15" t="s">
        <v>39</v>
      </c>
      <c r="B37" s="15" t="s">
        <v>102</v>
      </c>
      <c r="C37" s="15" t="s">
        <v>103</v>
      </c>
      <c r="D37" s="15" t="s">
        <v>104</v>
      </c>
      <c r="E37" s="15">
        <v>3037</v>
      </c>
      <c r="F37" s="15">
        <v>30</v>
      </c>
      <c r="G37" s="12">
        <f t="shared" si="0"/>
        <v>91110</v>
      </c>
    </row>
    <row r="38" s="2" customFormat="1" ht="30" customHeight="1" spans="1:7">
      <c r="A38" s="19" t="s">
        <v>18</v>
      </c>
      <c r="B38" s="19" t="s">
        <v>105</v>
      </c>
      <c r="C38" s="12" t="s">
        <v>106</v>
      </c>
      <c r="D38" s="15" t="s">
        <v>107</v>
      </c>
      <c r="E38" s="15">
        <v>1926.6</v>
      </c>
      <c r="F38" s="12">
        <v>30</v>
      </c>
      <c r="G38" s="12">
        <f t="shared" si="0"/>
        <v>57798</v>
      </c>
    </row>
    <row r="39" s="2" customFormat="1" ht="30" customHeight="1" spans="1:7">
      <c r="A39" s="19" t="s">
        <v>18</v>
      </c>
      <c r="B39" s="19" t="s">
        <v>108</v>
      </c>
      <c r="C39" s="19" t="s">
        <v>109</v>
      </c>
      <c r="D39" s="19" t="s">
        <v>110</v>
      </c>
      <c r="E39" s="15">
        <v>195.5</v>
      </c>
      <c r="F39" s="15">
        <v>30</v>
      </c>
      <c r="G39" s="12">
        <f t="shared" si="0"/>
        <v>5865</v>
      </c>
    </row>
    <row r="40" s="2" customFormat="1" ht="30" customHeight="1" spans="1:7">
      <c r="A40" s="19" t="s">
        <v>67</v>
      </c>
      <c r="B40" s="19" t="s">
        <v>111</v>
      </c>
      <c r="C40" s="19" t="s">
        <v>112</v>
      </c>
      <c r="D40" s="15" t="s">
        <v>113</v>
      </c>
      <c r="E40" s="15">
        <v>1083.6</v>
      </c>
      <c r="F40" s="12">
        <v>30</v>
      </c>
      <c r="G40" s="12">
        <f t="shared" si="0"/>
        <v>32508</v>
      </c>
    </row>
    <row r="41" s="2" customFormat="1" ht="30" customHeight="1" spans="1:7">
      <c r="A41" s="19" t="s">
        <v>18</v>
      </c>
      <c r="B41" s="19" t="s">
        <v>22</v>
      </c>
      <c r="C41" s="19" t="s">
        <v>114</v>
      </c>
      <c r="D41" s="15" t="s">
        <v>115</v>
      </c>
      <c r="E41" s="15">
        <v>11325.2</v>
      </c>
      <c r="F41" s="15">
        <v>30</v>
      </c>
      <c r="G41" s="12">
        <f t="shared" si="0"/>
        <v>339756</v>
      </c>
    </row>
    <row r="42" s="2" customFormat="1" ht="30" customHeight="1" spans="1:7">
      <c r="A42" s="12" t="s">
        <v>15</v>
      </c>
      <c r="B42" s="12" t="s">
        <v>116</v>
      </c>
      <c r="C42" s="12" t="s">
        <v>117</v>
      </c>
      <c r="D42" s="13" t="s">
        <v>118</v>
      </c>
      <c r="E42" s="15">
        <v>4310.8</v>
      </c>
      <c r="F42" s="12">
        <v>30</v>
      </c>
      <c r="G42" s="12">
        <f t="shared" si="0"/>
        <v>129324</v>
      </c>
    </row>
    <row r="43" s="2" customFormat="1" ht="30" customHeight="1" spans="1:7">
      <c r="A43" s="19" t="s">
        <v>18</v>
      </c>
      <c r="B43" s="19" t="s">
        <v>119</v>
      </c>
      <c r="C43" s="19" t="s">
        <v>120</v>
      </c>
      <c r="D43" s="19" t="s">
        <v>121</v>
      </c>
      <c r="E43" s="15">
        <v>6146.1</v>
      </c>
      <c r="F43" s="15">
        <v>30</v>
      </c>
      <c r="G43" s="12">
        <f t="shared" si="0"/>
        <v>184383</v>
      </c>
    </row>
    <row r="44" s="2" customFormat="1" ht="30" customHeight="1" spans="1:7">
      <c r="A44" s="19" t="s">
        <v>18</v>
      </c>
      <c r="B44" s="19" t="s">
        <v>108</v>
      </c>
      <c r="C44" s="19" t="s">
        <v>122</v>
      </c>
      <c r="D44" s="19" t="s">
        <v>123</v>
      </c>
      <c r="E44" s="15">
        <v>1045</v>
      </c>
      <c r="F44" s="12">
        <v>30</v>
      </c>
      <c r="G44" s="12">
        <f t="shared" si="0"/>
        <v>31350</v>
      </c>
    </row>
    <row r="45" s="2" customFormat="1" ht="30" customHeight="1" spans="1:7">
      <c r="A45" s="19" t="s">
        <v>18</v>
      </c>
      <c r="B45" s="19" t="s">
        <v>124</v>
      </c>
      <c r="C45" s="19" t="s">
        <v>125</v>
      </c>
      <c r="D45" s="15" t="s">
        <v>126</v>
      </c>
      <c r="E45" s="15">
        <v>2575.8</v>
      </c>
      <c r="F45" s="15">
        <v>30</v>
      </c>
      <c r="G45" s="12">
        <f t="shared" si="0"/>
        <v>77274</v>
      </c>
    </row>
    <row r="46" s="2" customFormat="1" ht="30" customHeight="1" spans="1:7">
      <c r="A46" s="19" t="s">
        <v>18</v>
      </c>
      <c r="B46" s="19" t="s">
        <v>127</v>
      </c>
      <c r="C46" s="12" t="s">
        <v>128</v>
      </c>
      <c r="D46" s="12">
        <v>10767018</v>
      </c>
      <c r="E46" s="15">
        <v>7469.5</v>
      </c>
      <c r="F46" s="12">
        <v>30</v>
      </c>
      <c r="G46" s="12">
        <f t="shared" si="0"/>
        <v>224085</v>
      </c>
    </row>
    <row r="47" s="2" customFormat="1" ht="30" customHeight="1" spans="1:7">
      <c r="A47" s="19" t="s">
        <v>18</v>
      </c>
      <c r="B47" s="19" t="s">
        <v>119</v>
      </c>
      <c r="C47" s="19" t="s">
        <v>129</v>
      </c>
      <c r="D47" s="19" t="s">
        <v>130</v>
      </c>
      <c r="E47" s="15">
        <v>125.1</v>
      </c>
      <c r="F47" s="15">
        <v>30</v>
      </c>
      <c r="G47" s="12">
        <f t="shared" si="0"/>
        <v>3753</v>
      </c>
    </row>
    <row r="48" s="3" customFormat="1" ht="30" customHeight="1" spans="1:7">
      <c r="A48" s="19" t="s">
        <v>18</v>
      </c>
      <c r="B48" s="19" t="s">
        <v>119</v>
      </c>
      <c r="C48" s="19" t="s">
        <v>129</v>
      </c>
      <c r="D48" s="19" t="s">
        <v>131</v>
      </c>
      <c r="E48" s="15">
        <v>3534.8</v>
      </c>
      <c r="F48" s="12">
        <v>30</v>
      </c>
      <c r="G48" s="12">
        <f t="shared" si="0"/>
        <v>106044</v>
      </c>
    </row>
    <row r="49" s="2" customFormat="1" ht="30" customHeight="1" spans="1:7">
      <c r="A49" s="15" t="s">
        <v>35</v>
      </c>
      <c r="B49" s="15" t="s">
        <v>132</v>
      </c>
      <c r="C49" s="15" t="s">
        <v>133</v>
      </c>
      <c r="D49" s="17" t="s">
        <v>134</v>
      </c>
      <c r="E49" s="15">
        <v>3426.45</v>
      </c>
      <c r="F49" s="15">
        <v>30</v>
      </c>
      <c r="G49" s="12">
        <f t="shared" si="0"/>
        <v>102793.5</v>
      </c>
    </row>
    <row r="50" s="2" customFormat="1" ht="30" customHeight="1" spans="1:7">
      <c r="A50" s="15" t="s">
        <v>15</v>
      </c>
      <c r="B50" s="15" t="s">
        <v>135</v>
      </c>
      <c r="C50" s="15" t="s">
        <v>136</v>
      </c>
      <c r="D50" s="15">
        <v>10767777</v>
      </c>
      <c r="E50" s="15">
        <v>4984.3</v>
      </c>
      <c r="F50" s="12">
        <v>30</v>
      </c>
      <c r="G50" s="12">
        <f t="shared" si="0"/>
        <v>149529</v>
      </c>
    </row>
    <row r="51" s="2" customFormat="1" ht="30" customHeight="1" spans="1:7">
      <c r="A51" s="19" t="s">
        <v>18</v>
      </c>
      <c r="B51" s="19" t="s">
        <v>137</v>
      </c>
      <c r="C51" s="19" t="s">
        <v>138</v>
      </c>
      <c r="D51" s="19" t="s">
        <v>139</v>
      </c>
      <c r="E51" s="15">
        <v>3038.83</v>
      </c>
      <c r="F51" s="15">
        <v>30</v>
      </c>
      <c r="G51" s="12">
        <f t="shared" si="0"/>
        <v>91164.9</v>
      </c>
    </row>
    <row r="52" s="2" customFormat="1" ht="30" customHeight="1" spans="1:7">
      <c r="A52" s="19" t="s">
        <v>67</v>
      </c>
      <c r="B52" s="19" t="s">
        <v>68</v>
      </c>
      <c r="C52" s="19" t="s">
        <v>140</v>
      </c>
      <c r="D52" s="20" t="s">
        <v>141</v>
      </c>
      <c r="E52" s="15">
        <v>1308.7</v>
      </c>
      <c r="F52" s="12">
        <v>30</v>
      </c>
      <c r="G52" s="12">
        <f t="shared" si="0"/>
        <v>39261</v>
      </c>
    </row>
    <row r="53" s="2" customFormat="1" ht="30" customHeight="1" spans="1:7">
      <c r="A53" s="15" t="s">
        <v>142</v>
      </c>
      <c r="B53" s="15" t="s">
        <v>143</v>
      </c>
      <c r="C53" s="15" t="s">
        <v>144</v>
      </c>
      <c r="D53" s="15" t="s">
        <v>145</v>
      </c>
      <c r="E53" s="15">
        <v>7895</v>
      </c>
      <c r="F53" s="15">
        <v>30</v>
      </c>
      <c r="G53" s="12">
        <f t="shared" si="0"/>
        <v>236850</v>
      </c>
    </row>
    <row r="54" s="2" customFormat="1" ht="30" customHeight="1" spans="1:7">
      <c r="A54" s="15" t="s">
        <v>142</v>
      </c>
      <c r="B54" s="15" t="s">
        <v>146</v>
      </c>
      <c r="C54" s="15" t="s">
        <v>147</v>
      </c>
      <c r="D54" s="15" t="s">
        <v>148</v>
      </c>
      <c r="E54" s="15">
        <v>3349.98</v>
      </c>
      <c r="F54" s="12">
        <v>30</v>
      </c>
      <c r="G54" s="12">
        <f t="shared" si="0"/>
        <v>100499.4</v>
      </c>
    </row>
    <row r="55" s="2" customFormat="1" ht="30" customHeight="1" spans="1:7">
      <c r="A55" s="19" t="s">
        <v>25</v>
      </c>
      <c r="B55" s="19" t="s">
        <v>149</v>
      </c>
      <c r="C55" s="19" t="s">
        <v>150</v>
      </c>
      <c r="D55" s="19" t="s">
        <v>151</v>
      </c>
      <c r="E55" s="15">
        <v>2543.9</v>
      </c>
      <c r="F55" s="15">
        <v>30</v>
      </c>
      <c r="G55" s="12">
        <f t="shared" si="0"/>
        <v>76317</v>
      </c>
    </row>
    <row r="56" s="2" customFormat="1" ht="30" customHeight="1" spans="1:7">
      <c r="A56" s="19" t="s">
        <v>18</v>
      </c>
      <c r="B56" s="19" t="s">
        <v>22</v>
      </c>
      <c r="C56" s="15" t="s">
        <v>152</v>
      </c>
      <c r="D56" s="15" t="s">
        <v>153</v>
      </c>
      <c r="E56" s="15">
        <v>6132.9</v>
      </c>
      <c r="F56" s="12">
        <v>30</v>
      </c>
      <c r="G56" s="12">
        <f t="shared" si="0"/>
        <v>183987</v>
      </c>
    </row>
    <row r="57" s="2" customFormat="1" ht="30" customHeight="1" spans="1:7">
      <c r="A57" s="15" t="s">
        <v>11</v>
      </c>
      <c r="B57" s="15" t="s">
        <v>12</v>
      </c>
      <c r="C57" s="15" t="s">
        <v>154</v>
      </c>
      <c r="D57" s="17" t="s">
        <v>155</v>
      </c>
      <c r="E57" s="15">
        <v>6625.3</v>
      </c>
      <c r="F57" s="15">
        <v>30</v>
      </c>
      <c r="G57" s="12">
        <f t="shared" si="0"/>
        <v>198759</v>
      </c>
    </row>
    <row r="58" s="2" customFormat="1" ht="30" customHeight="1" spans="1:7">
      <c r="A58" s="15" t="s">
        <v>39</v>
      </c>
      <c r="B58" s="15" t="s">
        <v>156</v>
      </c>
      <c r="C58" s="15" t="s">
        <v>157</v>
      </c>
      <c r="D58" s="38" t="s">
        <v>158</v>
      </c>
      <c r="E58" s="15">
        <v>6902.4</v>
      </c>
      <c r="F58" s="12">
        <v>30</v>
      </c>
      <c r="G58" s="12">
        <f t="shared" si="0"/>
        <v>207072</v>
      </c>
    </row>
    <row r="59" s="2" customFormat="1" ht="30" customHeight="1" spans="1:7">
      <c r="A59" s="19" t="s">
        <v>67</v>
      </c>
      <c r="B59" s="19" t="s">
        <v>159</v>
      </c>
      <c r="C59" s="19" t="s">
        <v>160</v>
      </c>
      <c r="D59" s="20" t="s">
        <v>161</v>
      </c>
      <c r="E59" s="15">
        <v>333.7</v>
      </c>
      <c r="F59" s="15">
        <v>30</v>
      </c>
      <c r="G59" s="12">
        <f t="shared" si="0"/>
        <v>10011</v>
      </c>
    </row>
    <row r="60" s="2" customFormat="1" ht="30" customHeight="1" spans="1:7">
      <c r="A60" s="15" t="s">
        <v>11</v>
      </c>
      <c r="B60" s="15" t="s">
        <v>162</v>
      </c>
      <c r="C60" s="15" t="s">
        <v>163</v>
      </c>
      <c r="D60" s="17" t="s">
        <v>164</v>
      </c>
      <c r="E60" s="15">
        <v>6605.1</v>
      </c>
      <c r="F60" s="12">
        <v>30</v>
      </c>
      <c r="G60" s="12">
        <f t="shared" si="0"/>
        <v>198153</v>
      </c>
    </row>
    <row r="61" s="2" customFormat="1" ht="30" customHeight="1" spans="1:7">
      <c r="A61" s="15" t="s">
        <v>142</v>
      </c>
      <c r="B61" s="15" t="s">
        <v>143</v>
      </c>
      <c r="C61" s="15" t="s">
        <v>165</v>
      </c>
      <c r="D61" s="15" t="s">
        <v>166</v>
      </c>
      <c r="E61" s="15">
        <v>3367.6</v>
      </c>
      <c r="F61" s="15">
        <v>30</v>
      </c>
      <c r="G61" s="12">
        <f t="shared" si="0"/>
        <v>101028</v>
      </c>
    </row>
    <row r="62" s="2" customFormat="1" ht="30" customHeight="1" spans="1:7">
      <c r="A62" s="19" t="s">
        <v>25</v>
      </c>
      <c r="B62" s="19" t="s">
        <v>167</v>
      </c>
      <c r="C62" s="19" t="s">
        <v>168</v>
      </c>
      <c r="D62" s="39" t="s">
        <v>169</v>
      </c>
      <c r="E62" s="15">
        <v>1188.9</v>
      </c>
      <c r="F62" s="12">
        <v>30</v>
      </c>
      <c r="G62" s="12">
        <f t="shared" si="0"/>
        <v>35667</v>
      </c>
    </row>
    <row r="63" s="2" customFormat="1" ht="30" customHeight="1" spans="1:7">
      <c r="A63" s="15" t="s">
        <v>18</v>
      </c>
      <c r="B63" s="15" t="s">
        <v>100</v>
      </c>
      <c r="C63" s="15" t="s">
        <v>170</v>
      </c>
      <c r="D63" s="15" t="s">
        <v>171</v>
      </c>
      <c r="E63" s="15">
        <v>3247.2</v>
      </c>
      <c r="F63" s="15">
        <v>30</v>
      </c>
      <c r="G63" s="12">
        <f t="shared" si="0"/>
        <v>97416</v>
      </c>
    </row>
    <row r="64" s="2" customFormat="1" ht="30" customHeight="1" spans="1:7">
      <c r="A64" s="19" t="s">
        <v>18</v>
      </c>
      <c r="B64" s="19" t="s">
        <v>100</v>
      </c>
      <c r="C64" s="15" t="s">
        <v>170</v>
      </c>
      <c r="D64" s="15" t="s">
        <v>172</v>
      </c>
      <c r="E64" s="15">
        <v>3107.8</v>
      </c>
      <c r="F64" s="12">
        <v>30</v>
      </c>
      <c r="G64" s="12">
        <f t="shared" si="0"/>
        <v>93234</v>
      </c>
    </row>
    <row r="65" s="2" customFormat="1" ht="30" customHeight="1" spans="1:7">
      <c r="A65" s="15" t="s">
        <v>39</v>
      </c>
      <c r="B65" s="15" t="s">
        <v>173</v>
      </c>
      <c r="C65" s="15" t="s">
        <v>174</v>
      </c>
      <c r="D65" s="15" t="s">
        <v>175</v>
      </c>
      <c r="E65" s="15">
        <v>4709.52</v>
      </c>
      <c r="F65" s="15">
        <v>30</v>
      </c>
      <c r="G65" s="12">
        <f t="shared" si="0"/>
        <v>141285.6</v>
      </c>
    </row>
    <row r="66" s="2" customFormat="1" ht="30" customHeight="1" spans="1:7">
      <c r="A66" s="19" t="s">
        <v>176</v>
      </c>
      <c r="B66" s="19" t="s">
        <v>177</v>
      </c>
      <c r="C66" s="19" t="s">
        <v>178</v>
      </c>
      <c r="D66" s="19" t="s">
        <v>179</v>
      </c>
      <c r="E66" s="15">
        <v>2636.7</v>
      </c>
      <c r="F66" s="12">
        <v>30</v>
      </c>
      <c r="G66" s="12">
        <f t="shared" si="0"/>
        <v>79101</v>
      </c>
    </row>
    <row r="67" s="2" customFormat="1" ht="30" customHeight="1" spans="1:7">
      <c r="A67" s="19" t="s">
        <v>176</v>
      </c>
      <c r="B67" s="19" t="s">
        <v>177</v>
      </c>
      <c r="C67" s="19" t="s">
        <v>178</v>
      </c>
      <c r="D67" s="19" t="s">
        <v>180</v>
      </c>
      <c r="E67" s="15">
        <v>3820.8</v>
      </c>
      <c r="F67" s="15">
        <v>30</v>
      </c>
      <c r="G67" s="12">
        <f t="shared" si="0"/>
        <v>114624</v>
      </c>
    </row>
    <row r="68" s="2" customFormat="1" ht="30" customHeight="1" spans="1:7">
      <c r="A68" s="19" t="s">
        <v>18</v>
      </c>
      <c r="B68" s="19" t="s">
        <v>119</v>
      </c>
      <c r="C68" s="19" t="s">
        <v>181</v>
      </c>
      <c r="D68" s="15" t="s">
        <v>182</v>
      </c>
      <c r="E68" s="15">
        <v>859</v>
      </c>
      <c r="F68" s="12">
        <v>30</v>
      </c>
      <c r="G68" s="12">
        <f t="shared" si="0"/>
        <v>25770</v>
      </c>
    </row>
    <row r="69" s="2" customFormat="1" ht="30" customHeight="1" spans="1:7">
      <c r="A69" s="19" t="s">
        <v>25</v>
      </c>
      <c r="B69" s="19" t="s">
        <v>149</v>
      </c>
      <c r="C69" s="19" t="s">
        <v>183</v>
      </c>
      <c r="D69" s="19" t="s">
        <v>184</v>
      </c>
      <c r="E69" s="15">
        <v>2000.48</v>
      </c>
      <c r="F69" s="15">
        <v>30</v>
      </c>
      <c r="G69" s="12">
        <f t="shared" si="0"/>
        <v>60014.4</v>
      </c>
    </row>
    <row r="70" s="2" customFormat="1" ht="30" customHeight="1" spans="1:7">
      <c r="A70" s="15" t="s">
        <v>35</v>
      </c>
      <c r="B70" s="15" t="s">
        <v>185</v>
      </c>
      <c r="C70" s="15" t="s">
        <v>186</v>
      </c>
      <c r="D70" s="17" t="s">
        <v>187</v>
      </c>
      <c r="E70" s="15">
        <v>5135.9</v>
      </c>
      <c r="F70" s="12">
        <v>30</v>
      </c>
      <c r="G70" s="12">
        <f t="shared" si="0"/>
        <v>154077</v>
      </c>
    </row>
    <row r="71" s="2" customFormat="1" ht="30" customHeight="1" spans="1:7">
      <c r="A71" s="15" t="s">
        <v>35</v>
      </c>
      <c r="B71" s="15" t="s">
        <v>36</v>
      </c>
      <c r="C71" s="15" t="s">
        <v>188</v>
      </c>
      <c r="D71" s="17" t="s">
        <v>189</v>
      </c>
      <c r="E71" s="15">
        <v>497</v>
      </c>
      <c r="F71" s="15">
        <v>30</v>
      </c>
      <c r="G71" s="12">
        <f t="shared" ref="G71:G134" si="1">E71*F71</f>
        <v>14910</v>
      </c>
    </row>
    <row r="72" s="2" customFormat="1" ht="30" customHeight="1" spans="1:7">
      <c r="A72" s="19" t="s">
        <v>18</v>
      </c>
      <c r="B72" s="19" t="s">
        <v>137</v>
      </c>
      <c r="C72" s="19" t="s">
        <v>190</v>
      </c>
      <c r="D72" s="39" t="s">
        <v>191</v>
      </c>
      <c r="E72" s="15">
        <v>4188.96</v>
      </c>
      <c r="F72" s="12">
        <v>30</v>
      </c>
      <c r="G72" s="12">
        <f t="shared" si="1"/>
        <v>125668.8</v>
      </c>
    </row>
    <row r="73" s="2" customFormat="1" ht="30" customHeight="1" spans="1:7">
      <c r="A73" s="15" t="s">
        <v>18</v>
      </c>
      <c r="B73" s="15" t="s">
        <v>137</v>
      </c>
      <c r="C73" s="15" t="s">
        <v>190</v>
      </c>
      <c r="D73" s="15" t="s">
        <v>192</v>
      </c>
      <c r="E73" s="15">
        <v>732.45</v>
      </c>
      <c r="F73" s="15">
        <v>30</v>
      </c>
      <c r="G73" s="12">
        <f t="shared" si="1"/>
        <v>21973.5</v>
      </c>
    </row>
    <row r="74" s="2" customFormat="1" ht="30" customHeight="1" spans="1:7">
      <c r="A74" s="15" t="s">
        <v>15</v>
      </c>
      <c r="B74" s="15" t="s">
        <v>59</v>
      </c>
      <c r="C74" s="15" t="s">
        <v>193</v>
      </c>
      <c r="D74" s="15" t="s">
        <v>194</v>
      </c>
      <c r="E74" s="15">
        <v>4795.3</v>
      </c>
      <c r="F74" s="12">
        <v>30</v>
      </c>
      <c r="G74" s="12">
        <f t="shared" si="1"/>
        <v>143859</v>
      </c>
    </row>
    <row r="75" s="2" customFormat="1" ht="30" customHeight="1" spans="1:7">
      <c r="A75" s="19" t="s">
        <v>67</v>
      </c>
      <c r="B75" s="19" t="s">
        <v>195</v>
      </c>
      <c r="C75" s="19" t="s">
        <v>196</v>
      </c>
      <c r="D75" s="19" t="s">
        <v>197</v>
      </c>
      <c r="E75" s="15">
        <v>7722.2</v>
      </c>
      <c r="F75" s="15">
        <v>30</v>
      </c>
      <c r="G75" s="12">
        <f t="shared" si="1"/>
        <v>231666</v>
      </c>
    </row>
    <row r="76" s="2" customFormat="1" ht="30" customHeight="1" spans="1:7">
      <c r="A76" s="19" t="s">
        <v>18</v>
      </c>
      <c r="B76" s="19" t="s">
        <v>108</v>
      </c>
      <c r="C76" s="19" t="s">
        <v>198</v>
      </c>
      <c r="D76" s="19" t="s">
        <v>199</v>
      </c>
      <c r="E76" s="15">
        <v>1937.7</v>
      </c>
      <c r="F76" s="12">
        <v>30</v>
      </c>
      <c r="G76" s="12">
        <f t="shared" si="1"/>
        <v>58131</v>
      </c>
    </row>
    <row r="77" s="2" customFormat="1" ht="30" customHeight="1" spans="1:7">
      <c r="A77" s="19" t="s">
        <v>67</v>
      </c>
      <c r="B77" s="19" t="s">
        <v>195</v>
      </c>
      <c r="C77" s="22" t="s">
        <v>200</v>
      </c>
      <c r="D77" s="22" t="s">
        <v>201</v>
      </c>
      <c r="E77" s="15">
        <v>2150.8</v>
      </c>
      <c r="F77" s="15">
        <v>30</v>
      </c>
      <c r="G77" s="12">
        <f t="shared" si="1"/>
        <v>64524</v>
      </c>
    </row>
    <row r="78" s="2" customFormat="1" ht="30" customHeight="1" spans="1:7">
      <c r="A78" s="19" t="s">
        <v>142</v>
      </c>
      <c r="B78" s="19" t="s">
        <v>146</v>
      </c>
      <c r="C78" s="19" t="s">
        <v>202</v>
      </c>
      <c r="D78" s="19" t="s">
        <v>203</v>
      </c>
      <c r="E78" s="15">
        <v>1173.5</v>
      </c>
      <c r="F78" s="12">
        <v>30</v>
      </c>
      <c r="G78" s="12">
        <f t="shared" si="1"/>
        <v>35205</v>
      </c>
    </row>
    <row r="79" s="2" customFormat="1" ht="30" customHeight="1" spans="1:7">
      <c r="A79" s="15" t="s">
        <v>11</v>
      </c>
      <c r="B79" s="17" t="s">
        <v>204</v>
      </c>
      <c r="C79" s="17" t="s">
        <v>205</v>
      </c>
      <c r="D79" s="17" t="s">
        <v>206</v>
      </c>
      <c r="E79" s="15">
        <v>5567.94</v>
      </c>
      <c r="F79" s="15">
        <v>30</v>
      </c>
      <c r="G79" s="12">
        <f t="shared" si="1"/>
        <v>167038.2</v>
      </c>
    </row>
    <row r="80" s="2" customFormat="1" ht="30" customHeight="1" spans="1:7">
      <c r="A80" s="19" t="s">
        <v>18</v>
      </c>
      <c r="B80" s="19" t="s">
        <v>119</v>
      </c>
      <c r="C80" s="12" t="s">
        <v>207</v>
      </c>
      <c r="D80" s="12" t="s">
        <v>208</v>
      </c>
      <c r="E80" s="15">
        <v>4465.1</v>
      </c>
      <c r="F80" s="12">
        <v>30</v>
      </c>
      <c r="G80" s="12">
        <f t="shared" si="1"/>
        <v>133953</v>
      </c>
    </row>
    <row r="81" s="2" customFormat="1" ht="30" customHeight="1" spans="1:7">
      <c r="A81" s="15" t="s">
        <v>39</v>
      </c>
      <c r="B81" s="15" t="s">
        <v>209</v>
      </c>
      <c r="C81" s="15" t="s">
        <v>210</v>
      </c>
      <c r="D81" s="15" t="s">
        <v>211</v>
      </c>
      <c r="E81" s="15">
        <v>5634.56</v>
      </c>
      <c r="F81" s="15">
        <v>30</v>
      </c>
      <c r="G81" s="12">
        <f t="shared" si="1"/>
        <v>169036.8</v>
      </c>
    </row>
    <row r="82" s="2" customFormat="1" ht="30" customHeight="1" spans="1:7">
      <c r="A82" s="15" t="s">
        <v>39</v>
      </c>
      <c r="B82" s="15" t="s">
        <v>173</v>
      </c>
      <c r="C82" s="15" t="s">
        <v>212</v>
      </c>
      <c r="D82" s="15" t="s">
        <v>213</v>
      </c>
      <c r="E82" s="15">
        <v>8982.78</v>
      </c>
      <c r="F82" s="12">
        <v>30</v>
      </c>
      <c r="G82" s="12">
        <f t="shared" si="1"/>
        <v>269483.4</v>
      </c>
    </row>
    <row r="83" s="2" customFormat="1" ht="30" customHeight="1" spans="1:7">
      <c r="A83" s="15" t="s">
        <v>39</v>
      </c>
      <c r="B83" s="15" t="s">
        <v>173</v>
      </c>
      <c r="C83" s="15" t="s">
        <v>212</v>
      </c>
      <c r="D83" s="15" t="s">
        <v>214</v>
      </c>
      <c r="E83" s="15">
        <v>922.6</v>
      </c>
      <c r="F83" s="15">
        <v>30</v>
      </c>
      <c r="G83" s="12">
        <f t="shared" si="1"/>
        <v>27678</v>
      </c>
    </row>
    <row r="84" s="2" customFormat="1" ht="30" customHeight="1" spans="1:7">
      <c r="A84" s="15" t="s">
        <v>39</v>
      </c>
      <c r="B84" s="15" t="s">
        <v>82</v>
      </c>
      <c r="C84" s="15" t="s">
        <v>215</v>
      </c>
      <c r="D84" s="17" t="s">
        <v>216</v>
      </c>
      <c r="E84" s="15">
        <v>2709.77</v>
      </c>
      <c r="F84" s="12">
        <v>30</v>
      </c>
      <c r="G84" s="12">
        <f t="shared" si="1"/>
        <v>81293.1</v>
      </c>
    </row>
    <row r="85" s="2" customFormat="1" ht="30" customHeight="1" spans="1:7">
      <c r="A85" s="19" t="s">
        <v>18</v>
      </c>
      <c r="B85" s="19" t="s">
        <v>217</v>
      </c>
      <c r="C85" s="19" t="s">
        <v>218</v>
      </c>
      <c r="D85" s="20" t="s">
        <v>219</v>
      </c>
      <c r="E85" s="15">
        <v>3895</v>
      </c>
      <c r="F85" s="15">
        <v>30</v>
      </c>
      <c r="G85" s="12">
        <f t="shared" si="1"/>
        <v>116850</v>
      </c>
    </row>
    <row r="86" s="2" customFormat="1" ht="30" customHeight="1" spans="1:7">
      <c r="A86" s="15" t="s">
        <v>39</v>
      </c>
      <c r="B86" s="15" t="s">
        <v>102</v>
      </c>
      <c r="C86" s="15" t="s">
        <v>220</v>
      </c>
      <c r="D86" s="15" t="s">
        <v>221</v>
      </c>
      <c r="E86" s="15">
        <v>5181.05</v>
      </c>
      <c r="F86" s="12">
        <v>30</v>
      </c>
      <c r="G86" s="12">
        <f t="shared" si="1"/>
        <v>155431.5</v>
      </c>
    </row>
    <row r="87" s="2" customFormat="1" ht="30" customHeight="1" spans="1:7">
      <c r="A87" s="19" t="s">
        <v>39</v>
      </c>
      <c r="B87" s="19" t="s">
        <v>40</v>
      </c>
      <c r="C87" s="19" t="s">
        <v>222</v>
      </c>
      <c r="D87" s="19" t="s">
        <v>223</v>
      </c>
      <c r="E87" s="15">
        <v>1156</v>
      </c>
      <c r="F87" s="15">
        <v>30</v>
      </c>
      <c r="G87" s="12">
        <f t="shared" si="1"/>
        <v>34680</v>
      </c>
    </row>
    <row r="88" s="2" customFormat="1" ht="30" customHeight="1" spans="1:7">
      <c r="A88" s="19" t="s">
        <v>15</v>
      </c>
      <c r="B88" s="15" t="s">
        <v>59</v>
      </c>
      <c r="C88" s="15" t="s">
        <v>224</v>
      </c>
      <c r="D88" s="15" t="s">
        <v>225</v>
      </c>
      <c r="E88" s="15">
        <v>355.7</v>
      </c>
      <c r="F88" s="12">
        <v>30</v>
      </c>
      <c r="G88" s="12">
        <f t="shared" si="1"/>
        <v>10671</v>
      </c>
    </row>
    <row r="89" s="2" customFormat="1" ht="30" customHeight="1" spans="1:7">
      <c r="A89" s="19" t="s">
        <v>15</v>
      </c>
      <c r="B89" s="19" t="s">
        <v>226</v>
      </c>
      <c r="C89" s="19" t="s">
        <v>227</v>
      </c>
      <c r="D89" s="15" t="s">
        <v>228</v>
      </c>
      <c r="E89" s="15">
        <v>4546.3</v>
      </c>
      <c r="F89" s="15">
        <v>30</v>
      </c>
      <c r="G89" s="12">
        <f t="shared" si="1"/>
        <v>136389</v>
      </c>
    </row>
    <row r="90" s="2" customFormat="1" ht="30" customHeight="1" spans="1:7">
      <c r="A90" s="19" t="s">
        <v>11</v>
      </c>
      <c r="B90" s="19" t="s">
        <v>229</v>
      </c>
      <c r="C90" s="19" t="s">
        <v>230</v>
      </c>
      <c r="D90" s="19" t="s">
        <v>231</v>
      </c>
      <c r="E90" s="15">
        <v>4801.27</v>
      </c>
      <c r="F90" s="12">
        <v>30</v>
      </c>
      <c r="G90" s="12">
        <f t="shared" si="1"/>
        <v>144038.1</v>
      </c>
    </row>
    <row r="91" s="2" customFormat="1" ht="30" customHeight="1" spans="1:7">
      <c r="A91" s="15" t="s">
        <v>35</v>
      </c>
      <c r="B91" s="15" t="s">
        <v>132</v>
      </c>
      <c r="C91" s="15" t="s">
        <v>232</v>
      </c>
      <c r="D91" s="17" t="s">
        <v>233</v>
      </c>
      <c r="E91" s="15">
        <v>1096.9</v>
      </c>
      <c r="F91" s="15">
        <v>30</v>
      </c>
      <c r="G91" s="12">
        <f t="shared" si="1"/>
        <v>32907</v>
      </c>
    </row>
    <row r="92" s="2" customFormat="1" ht="30" customHeight="1" spans="1:7">
      <c r="A92" s="15" t="s">
        <v>15</v>
      </c>
      <c r="B92" s="15" t="s">
        <v>234</v>
      </c>
      <c r="C92" s="15" t="s">
        <v>235</v>
      </c>
      <c r="D92" s="15" t="s">
        <v>236</v>
      </c>
      <c r="E92" s="15">
        <v>6819.2</v>
      </c>
      <c r="F92" s="12">
        <v>30</v>
      </c>
      <c r="G92" s="12">
        <f t="shared" si="1"/>
        <v>204576</v>
      </c>
    </row>
    <row r="93" s="2" customFormat="1" ht="30" customHeight="1" spans="1:7">
      <c r="A93" s="15" t="s">
        <v>15</v>
      </c>
      <c r="B93" s="15" t="s">
        <v>234</v>
      </c>
      <c r="C93" s="15" t="s">
        <v>235</v>
      </c>
      <c r="D93" s="15" t="s">
        <v>237</v>
      </c>
      <c r="E93" s="15">
        <v>4484.3</v>
      </c>
      <c r="F93" s="15">
        <v>30</v>
      </c>
      <c r="G93" s="12">
        <f t="shared" si="1"/>
        <v>134529</v>
      </c>
    </row>
    <row r="94" s="2" customFormat="1" ht="30" customHeight="1" spans="1:7">
      <c r="A94" s="19" t="s">
        <v>18</v>
      </c>
      <c r="B94" s="19" t="s">
        <v>238</v>
      </c>
      <c r="C94" s="19" t="s">
        <v>239</v>
      </c>
      <c r="D94" s="15" t="s">
        <v>240</v>
      </c>
      <c r="E94" s="15">
        <v>660.76</v>
      </c>
      <c r="F94" s="12">
        <v>30</v>
      </c>
      <c r="G94" s="12">
        <f t="shared" si="1"/>
        <v>19822.8</v>
      </c>
    </row>
    <row r="95" s="2" customFormat="1" ht="30" customHeight="1" spans="1:7">
      <c r="A95" s="19" t="s">
        <v>15</v>
      </c>
      <c r="B95" s="19" t="s">
        <v>29</v>
      </c>
      <c r="C95" s="19" t="s">
        <v>241</v>
      </c>
      <c r="D95" s="19">
        <v>10958597</v>
      </c>
      <c r="E95" s="15">
        <v>4155.9</v>
      </c>
      <c r="F95" s="15">
        <v>30</v>
      </c>
      <c r="G95" s="12">
        <f t="shared" si="1"/>
        <v>124677</v>
      </c>
    </row>
    <row r="96" s="2" customFormat="1" ht="30" customHeight="1" spans="1:7">
      <c r="A96" s="19" t="s">
        <v>15</v>
      </c>
      <c r="B96" s="19" t="s">
        <v>242</v>
      </c>
      <c r="C96" s="19" t="s">
        <v>243</v>
      </c>
      <c r="D96" s="19" t="s">
        <v>244</v>
      </c>
      <c r="E96" s="15">
        <v>5477.5</v>
      </c>
      <c r="F96" s="12">
        <v>30</v>
      </c>
      <c r="G96" s="12">
        <f t="shared" si="1"/>
        <v>164325</v>
      </c>
    </row>
    <row r="97" s="2" customFormat="1" ht="30" customHeight="1" spans="1:7">
      <c r="A97" s="19" t="s">
        <v>18</v>
      </c>
      <c r="B97" s="17" t="s">
        <v>245</v>
      </c>
      <c r="C97" s="17" t="s">
        <v>246</v>
      </c>
      <c r="D97" s="17" t="s">
        <v>247</v>
      </c>
      <c r="E97" s="15">
        <v>2101.9</v>
      </c>
      <c r="F97" s="15">
        <v>30</v>
      </c>
      <c r="G97" s="12">
        <f t="shared" si="1"/>
        <v>63057</v>
      </c>
    </row>
    <row r="98" s="2" customFormat="1" ht="30" customHeight="1" spans="1:7">
      <c r="A98" s="19" t="s">
        <v>67</v>
      </c>
      <c r="B98" s="19" t="s">
        <v>248</v>
      </c>
      <c r="C98" s="19" t="s">
        <v>249</v>
      </c>
      <c r="D98" s="15" t="s">
        <v>250</v>
      </c>
      <c r="E98" s="15">
        <v>1114.4</v>
      </c>
      <c r="F98" s="12">
        <v>30</v>
      </c>
      <c r="G98" s="12">
        <f t="shared" si="1"/>
        <v>33432</v>
      </c>
    </row>
    <row r="99" s="2" customFormat="1" ht="30" customHeight="1" spans="1:7">
      <c r="A99" s="19" t="s">
        <v>18</v>
      </c>
      <c r="B99" s="19" t="s">
        <v>251</v>
      </c>
      <c r="C99" s="19" t="s">
        <v>252</v>
      </c>
      <c r="D99" s="19" t="s">
        <v>253</v>
      </c>
      <c r="E99" s="15">
        <v>1759.6</v>
      </c>
      <c r="F99" s="15">
        <v>30</v>
      </c>
      <c r="G99" s="12">
        <f t="shared" si="1"/>
        <v>52788</v>
      </c>
    </row>
    <row r="100" s="2" customFormat="1" ht="30" customHeight="1" spans="1:7">
      <c r="A100" s="19" t="s">
        <v>25</v>
      </c>
      <c r="B100" s="19" t="s">
        <v>254</v>
      </c>
      <c r="C100" s="19" t="s">
        <v>255</v>
      </c>
      <c r="D100" s="19" t="s">
        <v>256</v>
      </c>
      <c r="E100" s="23">
        <v>3769.4</v>
      </c>
      <c r="F100" s="12">
        <v>30</v>
      </c>
      <c r="G100" s="12">
        <f t="shared" si="1"/>
        <v>113082</v>
      </c>
    </row>
    <row r="101" s="4" customFormat="1" ht="30" customHeight="1" spans="1:7">
      <c r="A101" s="19" t="s">
        <v>18</v>
      </c>
      <c r="B101" s="19" t="s">
        <v>238</v>
      </c>
      <c r="C101" s="15" t="s">
        <v>257</v>
      </c>
      <c r="D101" s="15" t="s">
        <v>258</v>
      </c>
      <c r="E101" s="24">
        <v>3023.7</v>
      </c>
      <c r="F101" s="15">
        <v>30</v>
      </c>
      <c r="G101" s="12">
        <f t="shared" si="1"/>
        <v>90711</v>
      </c>
    </row>
    <row r="102" s="4" customFormat="1" ht="30" customHeight="1" spans="1:7">
      <c r="A102" s="19" t="s">
        <v>67</v>
      </c>
      <c r="B102" s="19" t="s">
        <v>195</v>
      </c>
      <c r="C102" s="22" t="s">
        <v>259</v>
      </c>
      <c r="D102" s="22" t="s">
        <v>260</v>
      </c>
      <c r="E102" s="23">
        <v>490.1</v>
      </c>
      <c r="F102" s="12">
        <v>30</v>
      </c>
      <c r="G102" s="12">
        <f t="shared" si="1"/>
        <v>14703</v>
      </c>
    </row>
    <row r="103" s="4" customFormat="1" ht="30" customHeight="1" spans="1:7">
      <c r="A103" s="19" t="s">
        <v>67</v>
      </c>
      <c r="B103" s="19" t="s">
        <v>111</v>
      </c>
      <c r="C103" s="19" t="s">
        <v>261</v>
      </c>
      <c r="D103" s="19" t="s">
        <v>262</v>
      </c>
      <c r="E103" s="23">
        <v>1311.5</v>
      </c>
      <c r="F103" s="15">
        <v>30</v>
      </c>
      <c r="G103" s="12">
        <f t="shared" si="1"/>
        <v>39345</v>
      </c>
    </row>
    <row r="104" s="4" customFormat="1" ht="30" customHeight="1" spans="1:7">
      <c r="A104" s="19" t="s">
        <v>18</v>
      </c>
      <c r="B104" s="15" t="s">
        <v>263</v>
      </c>
      <c r="C104" s="15" t="s">
        <v>264</v>
      </c>
      <c r="D104" s="25" t="s">
        <v>265</v>
      </c>
      <c r="E104" s="24">
        <v>1178</v>
      </c>
      <c r="F104" s="12">
        <v>30</v>
      </c>
      <c r="G104" s="12">
        <f t="shared" si="1"/>
        <v>35340</v>
      </c>
    </row>
    <row r="105" s="4" customFormat="1" ht="30" customHeight="1" spans="1:7">
      <c r="A105" s="19" t="s">
        <v>15</v>
      </c>
      <c r="B105" s="19" t="s">
        <v>59</v>
      </c>
      <c r="C105" s="19" t="s">
        <v>266</v>
      </c>
      <c r="D105" s="19" t="s">
        <v>267</v>
      </c>
      <c r="E105" s="23">
        <v>2084.7</v>
      </c>
      <c r="F105" s="15">
        <v>30</v>
      </c>
      <c r="G105" s="12">
        <f t="shared" si="1"/>
        <v>62541</v>
      </c>
    </row>
    <row r="106" s="4" customFormat="1" ht="30" customHeight="1" spans="1:7">
      <c r="A106" s="19" t="s">
        <v>67</v>
      </c>
      <c r="B106" s="19" t="s">
        <v>195</v>
      </c>
      <c r="C106" s="19" t="s">
        <v>268</v>
      </c>
      <c r="D106" s="19" t="s">
        <v>269</v>
      </c>
      <c r="E106" s="23">
        <v>29.5</v>
      </c>
      <c r="F106" s="12">
        <v>30</v>
      </c>
      <c r="G106" s="12">
        <f t="shared" si="1"/>
        <v>885</v>
      </c>
    </row>
    <row r="107" s="4" customFormat="1" ht="30" customHeight="1" spans="1:7">
      <c r="A107" s="19" t="s">
        <v>67</v>
      </c>
      <c r="B107" s="19" t="s">
        <v>195</v>
      </c>
      <c r="C107" s="19" t="s">
        <v>268</v>
      </c>
      <c r="D107" s="19" t="s">
        <v>270</v>
      </c>
      <c r="E107" s="23">
        <v>891.8</v>
      </c>
      <c r="F107" s="15">
        <v>30</v>
      </c>
      <c r="G107" s="12">
        <f t="shared" si="1"/>
        <v>26754</v>
      </c>
    </row>
    <row r="108" s="4" customFormat="1" ht="30" customHeight="1" spans="1:7">
      <c r="A108" s="19" t="s">
        <v>18</v>
      </c>
      <c r="B108" s="19" t="s">
        <v>119</v>
      </c>
      <c r="C108" s="19" t="s">
        <v>271</v>
      </c>
      <c r="D108" s="15" t="s">
        <v>272</v>
      </c>
      <c r="E108" s="23">
        <v>4690.4</v>
      </c>
      <c r="F108" s="12">
        <v>30</v>
      </c>
      <c r="G108" s="12">
        <f t="shared" si="1"/>
        <v>140712</v>
      </c>
    </row>
    <row r="109" s="4" customFormat="1" ht="30" customHeight="1" spans="1:7">
      <c r="A109" s="15" t="s">
        <v>18</v>
      </c>
      <c r="B109" s="15" t="s">
        <v>119</v>
      </c>
      <c r="C109" s="15" t="s">
        <v>271</v>
      </c>
      <c r="D109" s="40" t="s">
        <v>273</v>
      </c>
      <c r="E109" s="23">
        <v>1990.3</v>
      </c>
      <c r="F109" s="15">
        <v>30</v>
      </c>
      <c r="G109" s="12">
        <f t="shared" si="1"/>
        <v>59709</v>
      </c>
    </row>
    <row r="110" s="4" customFormat="1" ht="30" customHeight="1" spans="1:7">
      <c r="A110" s="12" t="s">
        <v>11</v>
      </c>
      <c r="B110" s="12" t="s">
        <v>274</v>
      </c>
      <c r="C110" s="12" t="s">
        <v>275</v>
      </c>
      <c r="D110" s="13" t="s">
        <v>276</v>
      </c>
      <c r="E110" s="23">
        <v>1205.5</v>
      </c>
      <c r="F110" s="12">
        <v>30</v>
      </c>
      <c r="G110" s="12">
        <f t="shared" si="1"/>
        <v>36165</v>
      </c>
    </row>
    <row r="111" s="4" customFormat="1" ht="30" customHeight="1" spans="1:7">
      <c r="A111" s="12" t="s">
        <v>11</v>
      </c>
      <c r="B111" s="12" t="s">
        <v>274</v>
      </c>
      <c r="C111" s="12" t="s">
        <v>275</v>
      </c>
      <c r="D111" s="13" t="s">
        <v>277</v>
      </c>
      <c r="E111" s="23">
        <v>123.9</v>
      </c>
      <c r="F111" s="15">
        <v>30</v>
      </c>
      <c r="G111" s="12">
        <f t="shared" si="1"/>
        <v>3717</v>
      </c>
    </row>
    <row r="112" s="4" customFormat="1" ht="30" customHeight="1" spans="1:7">
      <c r="A112" s="15" t="s">
        <v>142</v>
      </c>
      <c r="B112" s="15" t="s">
        <v>278</v>
      </c>
      <c r="C112" s="15" t="s">
        <v>279</v>
      </c>
      <c r="D112" s="15" t="s">
        <v>280</v>
      </c>
      <c r="E112" s="23">
        <v>2440.55</v>
      </c>
      <c r="F112" s="12">
        <v>30</v>
      </c>
      <c r="G112" s="12">
        <f t="shared" si="1"/>
        <v>73216.5</v>
      </c>
    </row>
    <row r="113" s="4" customFormat="1" ht="30" customHeight="1" spans="1:7">
      <c r="A113" s="15" t="s">
        <v>39</v>
      </c>
      <c r="B113" s="15" t="s">
        <v>102</v>
      </c>
      <c r="C113" s="15" t="s">
        <v>281</v>
      </c>
      <c r="D113" s="38" t="s">
        <v>282</v>
      </c>
      <c r="E113" s="23">
        <v>5267.6</v>
      </c>
      <c r="F113" s="15">
        <v>30</v>
      </c>
      <c r="G113" s="12">
        <f t="shared" si="1"/>
        <v>158028</v>
      </c>
    </row>
    <row r="114" s="4" customFormat="1" ht="30" customHeight="1" spans="1:7">
      <c r="A114" s="12" t="s">
        <v>11</v>
      </c>
      <c r="B114" s="12" t="s">
        <v>274</v>
      </c>
      <c r="C114" s="12" t="s">
        <v>283</v>
      </c>
      <c r="D114" s="13" t="s">
        <v>284</v>
      </c>
      <c r="E114" s="23">
        <v>3142.3</v>
      </c>
      <c r="F114" s="12">
        <v>30</v>
      </c>
      <c r="G114" s="12">
        <f t="shared" si="1"/>
        <v>94269</v>
      </c>
    </row>
    <row r="115" s="4" customFormat="1" ht="30" customHeight="1" spans="1:7">
      <c r="A115" s="19" t="s">
        <v>176</v>
      </c>
      <c r="B115" s="19" t="s">
        <v>285</v>
      </c>
      <c r="C115" s="19" t="s">
        <v>286</v>
      </c>
      <c r="D115" s="19" t="s">
        <v>287</v>
      </c>
      <c r="E115" s="15">
        <v>2602.6</v>
      </c>
      <c r="F115" s="15">
        <v>30</v>
      </c>
      <c r="G115" s="12">
        <f t="shared" si="1"/>
        <v>78078</v>
      </c>
    </row>
    <row r="116" s="4" customFormat="1" ht="30" customHeight="1" spans="1:7">
      <c r="A116" s="19" t="s">
        <v>176</v>
      </c>
      <c r="B116" s="19" t="s">
        <v>285</v>
      </c>
      <c r="C116" s="19" t="s">
        <v>286</v>
      </c>
      <c r="D116" s="19" t="s">
        <v>288</v>
      </c>
      <c r="E116" s="15">
        <v>3343.7</v>
      </c>
      <c r="F116" s="12">
        <v>30</v>
      </c>
      <c r="G116" s="12">
        <f t="shared" si="1"/>
        <v>100311</v>
      </c>
    </row>
    <row r="117" ht="30" customHeight="1" spans="1:7">
      <c r="A117" s="19" t="s">
        <v>176</v>
      </c>
      <c r="B117" s="19" t="s">
        <v>289</v>
      </c>
      <c r="C117" s="19" t="s">
        <v>290</v>
      </c>
      <c r="D117" s="19" t="s">
        <v>291</v>
      </c>
      <c r="E117" s="23">
        <v>3807.74</v>
      </c>
      <c r="F117" s="15">
        <v>30</v>
      </c>
      <c r="G117" s="12">
        <f t="shared" si="1"/>
        <v>114232.2</v>
      </c>
    </row>
    <row r="118" ht="30" customHeight="1" spans="1:7">
      <c r="A118" s="19" t="s">
        <v>18</v>
      </c>
      <c r="B118" s="19" t="s">
        <v>119</v>
      </c>
      <c r="C118" s="19" t="s">
        <v>292</v>
      </c>
      <c r="D118" s="19" t="s">
        <v>293</v>
      </c>
      <c r="E118" s="23">
        <v>683.7</v>
      </c>
      <c r="F118" s="12">
        <v>30</v>
      </c>
      <c r="G118" s="12">
        <f t="shared" si="1"/>
        <v>20511</v>
      </c>
    </row>
    <row r="119" ht="30" customHeight="1" spans="1:7">
      <c r="A119" s="19" t="s">
        <v>18</v>
      </c>
      <c r="B119" s="19" t="s">
        <v>238</v>
      </c>
      <c r="C119" s="19" t="s">
        <v>294</v>
      </c>
      <c r="D119" s="19" t="s">
        <v>295</v>
      </c>
      <c r="E119" s="23">
        <v>4317.95</v>
      </c>
      <c r="F119" s="15">
        <v>30</v>
      </c>
      <c r="G119" s="12">
        <f t="shared" si="1"/>
        <v>129538.5</v>
      </c>
    </row>
    <row r="120" ht="30" customHeight="1" spans="1:7">
      <c r="A120" s="19" t="s">
        <v>18</v>
      </c>
      <c r="B120" s="19" t="s">
        <v>238</v>
      </c>
      <c r="C120" s="19" t="s">
        <v>296</v>
      </c>
      <c r="D120" s="19">
        <v>10958963</v>
      </c>
      <c r="E120" s="23">
        <v>1474.8</v>
      </c>
      <c r="F120" s="12">
        <v>30</v>
      </c>
      <c r="G120" s="12">
        <f t="shared" si="1"/>
        <v>44244</v>
      </c>
    </row>
    <row r="121" ht="30" customHeight="1" spans="1:7">
      <c r="A121" s="19" t="s">
        <v>18</v>
      </c>
      <c r="B121" s="19" t="s">
        <v>105</v>
      </c>
      <c r="C121" s="19" t="s">
        <v>297</v>
      </c>
      <c r="D121" s="15" t="s">
        <v>298</v>
      </c>
      <c r="E121" s="23">
        <v>2696.5</v>
      </c>
      <c r="F121" s="15">
        <v>30</v>
      </c>
      <c r="G121" s="12">
        <f t="shared" si="1"/>
        <v>80895</v>
      </c>
    </row>
    <row r="122" ht="30" customHeight="1" spans="1:7">
      <c r="A122" s="19" t="s">
        <v>25</v>
      </c>
      <c r="B122" s="19" t="s">
        <v>299</v>
      </c>
      <c r="C122" s="19" t="s">
        <v>300</v>
      </c>
      <c r="D122" s="19" t="s">
        <v>301</v>
      </c>
      <c r="E122" s="23">
        <v>7835.4</v>
      </c>
      <c r="F122" s="12">
        <v>30</v>
      </c>
      <c r="G122" s="12">
        <f t="shared" si="1"/>
        <v>235062</v>
      </c>
    </row>
    <row r="123" ht="30" customHeight="1" spans="1:7">
      <c r="A123" s="19" t="s">
        <v>25</v>
      </c>
      <c r="B123" s="19" t="s">
        <v>299</v>
      </c>
      <c r="C123" s="19" t="s">
        <v>300</v>
      </c>
      <c r="D123" s="19">
        <v>10766261</v>
      </c>
      <c r="E123" s="23">
        <v>290.2</v>
      </c>
      <c r="F123" s="15">
        <v>30</v>
      </c>
      <c r="G123" s="12">
        <f t="shared" si="1"/>
        <v>8706</v>
      </c>
    </row>
    <row r="124" ht="30" customHeight="1" spans="1:7">
      <c r="A124" s="19" t="s">
        <v>15</v>
      </c>
      <c r="B124" s="15" t="s">
        <v>59</v>
      </c>
      <c r="C124" s="15" t="s">
        <v>302</v>
      </c>
      <c r="D124" s="15" t="s">
        <v>303</v>
      </c>
      <c r="E124" s="23">
        <v>529.7</v>
      </c>
      <c r="F124" s="12">
        <v>30</v>
      </c>
      <c r="G124" s="12">
        <f t="shared" si="1"/>
        <v>15891</v>
      </c>
    </row>
    <row r="125" ht="30" customHeight="1" spans="1:7">
      <c r="A125" s="15" t="s">
        <v>15</v>
      </c>
      <c r="B125" s="15" t="s">
        <v>59</v>
      </c>
      <c r="C125" s="15" t="s">
        <v>302</v>
      </c>
      <c r="D125" s="15" t="s">
        <v>304</v>
      </c>
      <c r="E125" s="24">
        <v>153.4</v>
      </c>
      <c r="F125" s="15">
        <v>30</v>
      </c>
      <c r="G125" s="12">
        <f t="shared" si="1"/>
        <v>4602</v>
      </c>
    </row>
    <row r="126" ht="30" customHeight="1" spans="1:7">
      <c r="A126" s="19" t="s">
        <v>15</v>
      </c>
      <c r="B126" s="15" t="s">
        <v>59</v>
      </c>
      <c r="C126" s="19" t="s">
        <v>305</v>
      </c>
      <c r="D126" s="19">
        <v>1003547</v>
      </c>
      <c r="E126" s="23">
        <v>881.5</v>
      </c>
      <c r="F126" s="12">
        <v>30</v>
      </c>
      <c r="G126" s="12">
        <f t="shared" si="1"/>
        <v>26445</v>
      </c>
    </row>
    <row r="127" ht="30" customHeight="1" spans="1:7">
      <c r="A127" s="12" t="s">
        <v>11</v>
      </c>
      <c r="B127" s="15" t="s">
        <v>90</v>
      </c>
      <c r="C127" s="12" t="s">
        <v>306</v>
      </c>
      <c r="D127" s="13" t="s">
        <v>307</v>
      </c>
      <c r="E127" s="23">
        <v>6300.78</v>
      </c>
      <c r="F127" s="15">
        <v>30</v>
      </c>
      <c r="G127" s="12">
        <f t="shared" si="1"/>
        <v>189023.4</v>
      </c>
    </row>
    <row r="128" ht="30" customHeight="1" spans="1:7">
      <c r="A128" s="19" t="s">
        <v>18</v>
      </c>
      <c r="B128" s="26" t="s">
        <v>308</v>
      </c>
      <c r="C128" s="27" t="s">
        <v>309</v>
      </c>
      <c r="D128" s="28" t="s">
        <v>310</v>
      </c>
      <c r="E128" s="29">
        <v>235</v>
      </c>
      <c r="F128" s="12">
        <v>30</v>
      </c>
      <c r="G128" s="12">
        <f t="shared" si="1"/>
        <v>7050</v>
      </c>
    </row>
    <row r="129" ht="30" customHeight="1" spans="1:7">
      <c r="A129" s="15" t="s">
        <v>311</v>
      </c>
      <c r="B129" s="15" t="s">
        <v>312</v>
      </c>
      <c r="C129" s="15" t="s">
        <v>313</v>
      </c>
      <c r="D129" s="15" t="s">
        <v>314</v>
      </c>
      <c r="E129" s="29">
        <v>3252.08</v>
      </c>
      <c r="F129" s="15">
        <v>30</v>
      </c>
      <c r="G129" s="12">
        <f t="shared" si="1"/>
        <v>97562.4</v>
      </c>
    </row>
    <row r="130" ht="30" customHeight="1" spans="1:7">
      <c r="A130" s="19" t="s">
        <v>18</v>
      </c>
      <c r="B130" s="19" t="s">
        <v>119</v>
      </c>
      <c r="C130" s="19" t="s">
        <v>315</v>
      </c>
      <c r="D130" s="15">
        <v>10958437</v>
      </c>
      <c r="E130" s="23">
        <v>2714</v>
      </c>
      <c r="F130" s="12">
        <v>30</v>
      </c>
      <c r="G130" s="12">
        <f t="shared" si="1"/>
        <v>81420</v>
      </c>
    </row>
    <row r="131" ht="30" customHeight="1" spans="1:7">
      <c r="A131" s="19" t="s">
        <v>18</v>
      </c>
      <c r="B131" s="19" t="s">
        <v>251</v>
      </c>
      <c r="C131" s="19" t="s">
        <v>316</v>
      </c>
      <c r="D131" s="15">
        <v>10514772</v>
      </c>
      <c r="E131" s="23">
        <v>335.9</v>
      </c>
      <c r="F131" s="15">
        <v>30</v>
      </c>
      <c r="G131" s="12">
        <f t="shared" si="1"/>
        <v>10077</v>
      </c>
    </row>
    <row r="132" ht="30" customHeight="1" spans="1:7">
      <c r="A132" s="19" t="s">
        <v>18</v>
      </c>
      <c r="B132" s="19" t="s">
        <v>317</v>
      </c>
      <c r="C132" s="19" t="s">
        <v>318</v>
      </c>
      <c r="D132" s="15" t="s">
        <v>319</v>
      </c>
      <c r="E132" s="23">
        <v>4261.8</v>
      </c>
      <c r="F132" s="12">
        <v>30</v>
      </c>
      <c r="G132" s="12">
        <f t="shared" si="1"/>
        <v>127854</v>
      </c>
    </row>
    <row r="133" ht="30" customHeight="1" spans="1:7">
      <c r="A133" s="19" t="s">
        <v>39</v>
      </c>
      <c r="B133" s="19" t="s">
        <v>49</v>
      </c>
      <c r="C133" s="19" t="s">
        <v>320</v>
      </c>
      <c r="D133" s="19" t="s">
        <v>321</v>
      </c>
      <c r="E133" s="23">
        <v>4003</v>
      </c>
      <c r="F133" s="15">
        <v>30</v>
      </c>
      <c r="G133" s="12">
        <f t="shared" si="1"/>
        <v>120090</v>
      </c>
    </row>
    <row r="134" ht="30" customHeight="1" spans="1:7">
      <c r="A134" s="19" t="s">
        <v>39</v>
      </c>
      <c r="B134" s="15" t="s">
        <v>49</v>
      </c>
      <c r="C134" s="15" t="s">
        <v>322</v>
      </c>
      <c r="D134" s="15" t="s">
        <v>323</v>
      </c>
      <c r="E134" s="23">
        <v>1848.7</v>
      </c>
      <c r="F134" s="12">
        <v>30</v>
      </c>
      <c r="G134" s="12">
        <f t="shared" si="1"/>
        <v>55461</v>
      </c>
    </row>
    <row r="135" ht="30" customHeight="1" spans="1:7">
      <c r="A135" s="15" t="s">
        <v>35</v>
      </c>
      <c r="B135" s="15" t="s">
        <v>324</v>
      </c>
      <c r="C135" s="15" t="s">
        <v>325</v>
      </c>
      <c r="D135" s="17" t="s">
        <v>326</v>
      </c>
      <c r="E135" s="24">
        <v>10583.1</v>
      </c>
      <c r="F135" s="15">
        <v>30</v>
      </c>
      <c r="G135" s="12">
        <f t="shared" ref="G135:G198" si="2">E135*F135</f>
        <v>317493</v>
      </c>
    </row>
    <row r="136" ht="30" customHeight="1" spans="1:7">
      <c r="A136" s="19" t="s">
        <v>67</v>
      </c>
      <c r="B136" s="19" t="s">
        <v>195</v>
      </c>
      <c r="C136" s="19" t="s">
        <v>327</v>
      </c>
      <c r="D136" s="20" t="s">
        <v>328</v>
      </c>
      <c r="E136" s="23">
        <v>3348.95</v>
      </c>
      <c r="F136" s="12">
        <v>30</v>
      </c>
      <c r="G136" s="12">
        <f t="shared" si="2"/>
        <v>100468.5</v>
      </c>
    </row>
    <row r="137" ht="30" customHeight="1" spans="1:7">
      <c r="A137" s="15" t="s">
        <v>35</v>
      </c>
      <c r="B137" s="15" t="s">
        <v>36</v>
      </c>
      <c r="C137" s="15" t="s">
        <v>329</v>
      </c>
      <c r="D137" s="17" t="s">
        <v>330</v>
      </c>
      <c r="E137" s="24">
        <v>2021.9</v>
      </c>
      <c r="F137" s="15">
        <v>30</v>
      </c>
      <c r="G137" s="12">
        <f t="shared" si="2"/>
        <v>60657</v>
      </c>
    </row>
    <row r="138" ht="30" customHeight="1" spans="1:7">
      <c r="A138" s="12" t="s">
        <v>11</v>
      </c>
      <c r="B138" s="12" t="s">
        <v>331</v>
      </c>
      <c r="C138" s="12" t="s">
        <v>332</v>
      </c>
      <c r="D138" s="13" t="s">
        <v>333</v>
      </c>
      <c r="E138" s="23">
        <v>272.62</v>
      </c>
      <c r="F138" s="12">
        <v>30</v>
      </c>
      <c r="G138" s="12">
        <f t="shared" si="2"/>
        <v>8178.6</v>
      </c>
    </row>
    <row r="139" ht="30" customHeight="1" spans="1:7">
      <c r="A139" s="19" t="s">
        <v>18</v>
      </c>
      <c r="B139" s="19" t="s">
        <v>127</v>
      </c>
      <c r="C139" s="19" t="s">
        <v>334</v>
      </c>
      <c r="D139" s="19" t="s">
        <v>335</v>
      </c>
      <c r="E139" s="23">
        <v>5074.82</v>
      </c>
      <c r="F139" s="15">
        <v>30</v>
      </c>
      <c r="G139" s="12">
        <f t="shared" si="2"/>
        <v>152244.6</v>
      </c>
    </row>
    <row r="140" ht="30" customHeight="1" spans="1:7">
      <c r="A140" s="19" t="s">
        <v>18</v>
      </c>
      <c r="B140" s="19" t="s">
        <v>119</v>
      </c>
      <c r="C140" s="19" t="s">
        <v>336</v>
      </c>
      <c r="D140" s="19" t="s">
        <v>337</v>
      </c>
      <c r="E140" s="23">
        <v>686.8</v>
      </c>
      <c r="F140" s="12">
        <v>30</v>
      </c>
      <c r="G140" s="12">
        <f t="shared" si="2"/>
        <v>20604</v>
      </c>
    </row>
    <row r="141" ht="30" customHeight="1" spans="1:7">
      <c r="A141" s="19" t="s">
        <v>18</v>
      </c>
      <c r="B141" s="19" t="s">
        <v>119</v>
      </c>
      <c r="C141" s="19" t="s">
        <v>336</v>
      </c>
      <c r="D141" s="19" t="s">
        <v>338</v>
      </c>
      <c r="E141" s="23">
        <v>260</v>
      </c>
      <c r="F141" s="15">
        <v>30</v>
      </c>
      <c r="G141" s="12">
        <f t="shared" si="2"/>
        <v>7800</v>
      </c>
    </row>
    <row r="142" ht="30" customHeight="1" spans="1:7">
      <c r="A142" s="19" t="s">
        <v>67</v>
      </c>
      <c r="B142" s="19" t="s">
        <v>195</v>
      </c>
      <c r="C142" s="19" t="s">
        <v>339</v>
      </c>
      <c r="D142" s="19" t="s">
        <v>340</v>
      </c>
      <c r="E142" s="23">
        <v>1709</v>
      </c>
      <c r="F142" s="12">
        <v>30</v>
      </c>
      <c r="G142" s="12">
        <f t="shared" si="2"/>
        <v>51270</v>
      </c>
    </row>
    <row r="143" ht="30" customHeight="1" spans="1:7">
      <c r="A143" s="19" t="s">
        <v>39</v>
      </c>
      <c r="B143" s="15" t="s">
        <v>62</v>
      </c>
      <c r="C143" s="15" t="s">
        <v>341</v>
      </c>
      <c r="D143" s="15" t="s">
        <v>342</v>
      </c>
      <c r="E143" s="23">
        <v>372.9</v>
      </c>
      <c r="F143" s="15">
        <v>30</v>
      </c>
      <c r="G143" s="12">
        <f t="shared" si="2"/>
        <v>11187</v>
      </c>
    </row>
    <row r="144" ht="30" customHeight="1" spans="1:7">
      <c r="A144" s="15" t="s">
        <v>142</v>
      </c>
      <c r="B144" s="15" t="s">
        <v>278</v>
      </c>
      <c r="C144" s="15" t="s">
        <v>343</v>
      </c>
      <c r="D144" s="15" t="s">
        <v>344</v>
      </c>
      <c r="E144" s="29">
        <v>2790.15</v>
      </c>
      <c r="F144" s="12">
        <v>30</v>
      </c>
      <c r="G144" s="12">
        <f t="shared" si="2"/>
        <v>83704.5</v>
      </c>
    </row>
    <row r="145" ht="30" customHeight="1" spans="1:7">
      <c r="A145" s="19" t="s">
        <v>11</v>
      </c>
      <c r="B145" s="19" t="s">
        <v>90</v>
      </c>
      <c r="C145" s="19" t="s">
        <v>345</v>
      </c>
      <c r="D145" s="19" t="s">
        <v>346</v>
      </c>
      <c r="E145" s="23">
        <v>4440.2</v>
      </c>
      <c r="F145" s="15">
        <v>30</v>
      </c>
      <c r="G145" s="12">
        <f t="shared" si="2"/>
        <v>133206</v>
      </c>
    </row>
    <row r="146" ht="30" customHeight="1" spans="1:7">
      <c r="A146" s="19" t="s">
        <v>67</v>
      </c>
      <c r="B146" s="19" t="s">
        <v>68</v>
      </c>
      <c r="C146" s="19" t="s">
        <v>345</v>
      </c>
      <c r="D146" s="19" t="s">
        <v>347</v>
      </c>
      <c r="E146" s="23">
        <v>5668.9</v>
      </c>
      <c r="F146" s="12">
        <v>30</v>
      </c>
      <c r="G146" s="12">
        <f t="shared" si="2"/>
        <v>170067</v>
      </c>
    </row>
    <row r="147" ht="30" customHeight="1" spans="1:7">
      <c r="A147" s="19" t="s">
        <v>11</v>
      </c>
      <c r="B147" s="19" t="s">
        <v>274</v>
      </c>
      <c r="C147" s="19" t="s">
        <v>348</v>
      </c>
      <c r="D147" s="20" t="s">
        <v>349</v>
      </c>
      <c r="E147" s="23">
        <v>3956.9</v>
      </c>
      <c r="F147" s="15">
        <v>30</v>
      </c>
      <c r="G147" s="12">
        <f t="shared" si="2"/>
        <v>118707</v>
      </c>
    </row>
    <row r="148" ht="30" customHeight="1" spans="1:7">
      <c r="A148" s="19" t="s">
        <v>39</v>
      </c>
      <c r="B148" s="19" t="s">
        <v>350</v>
      </c>
      <c r="C148" s="19" t="s">
        <v>351</v>
      </c>
      <c r="D148" s="19" t="s">
        <v>352</v>
      </c>
      <c r="E148" s="23">
        <v>538.1</v>
      </c>
      <c r="F148" s="12">
        <v>30</v>
      </c>
      <c r="G148" s="12">
        <f t="shared" si="2"/>
        <v>16143</v>
      </c>
    </row>
    <row r="149" ht="30" customHeight="1" spans="1:7">
      <c r="A149" s="19" t="s">
        <v>18</v>
      </c>
      <c r="B149" s="19" t="s">
        <v>353</v>
      </c>
      <c r="C149" s="19" t="s">
        <v>354</v>
      </c>
      <c r="D149" s="19" t="s">
        <v>355</v>
      </c>
      <c r="E149" s="23">
        <v>813.7</v>
      </c>
      <c r="F149" s="15">
        <v>30</v>
      </c>
      <c r="G149" s="12">
        <f t="shared" si="2"/>
        <v>24411</v>
      </c>
    </row>
    <row r="150" ht="30" customHeight="1" spans="1:7">
      <c r="A150" s="19" t="s">
        <v>18</v>
      </c>
      <c r="B150" s="19" t="s">
        <v>22</v>
      </c>
      <c r="C150" s="19" t="s">
        <v>356</v>
      </c>
      <c r="D150" s="19" t="s">
        <v>357</v>
      </c>
      <c r="E150" s="23">
        <v>2080.8</v>
      </c>
      <c r="F150" s="12">
        <v>30</v>
      </c>
      <c r="G150" s="12">
        <f t="shared" si="2"/>
        <v>62424</v>
      </c>
    </row>
    <row r="151" ht="30" customHeight="1" spans="1:7">
      <c r="A151" s="17" t="s">
        <v>11</v>
      </c>
      <c r="B151" s="15" t="s">
        <v>43</v>
      </c>
      <c r="C151" s="15" t="s">
        <v>358</v>
      </c>
      <c r="D151" s="17" t="s">
        <v>359</v>
      </c>
      <c r="E151" s="14">
        <v>304.65</v>
      </c>
      <c r="F151" s="15">
        <v>30</v>
      </c>
      <c r="G151" s="12">
        <f t="shared" si="2"/>
        <v>9139.5</v>
      </c>
    </row>
    <row r="152" ht="30" customHeight="1" spans="1:7">
      <c r="A152" s="19" t="s">
        <v>142</v>
      </c>
      <c r="B152" s="19" t="s">
        <v>360</v>
      </c>
      <c r="C152" s="15" t="s">
        <v>361</v>
      </c>
      <c r="D152" s="15" t="s">
        <v>362</v>
      </c>
      <c r="E152" s="29">
        <v>5744.36</v>
      </c>
      <c r="F152" s="12">
        <v>30</v>
      </c>
      <c r="G152" s="12">
        <f t="shared" si="2"/>
        <v>172330.8</v>
      </c>
    </row>
    <row r="153" ht="30" customHeight="1" spans="1:7">
      <c r="A153" s="15" t="s">
        <v>142</v>
      </c>
      <c r="B153" s="15" t="s">
        <v>363</v>
      </c>
      <c r="C153" s="15" t="s">
        <v>364</v>
      </c>
      <c r="D153" s="15" t="s">
        <v>365</v>
      </c>
      <c r="E153" s="29">
        <v>4065.9</v>
      </c>
      <c r="F153" s="15">
        <v>30</v>
      </c>
      <c r="G153" s="12">
        <f t="shared" si="2"/>
        <v>121977</v>
      </c>
    </row>
    <row r="154" ht="30" customHeight="1" spans="1:7">
      <c r="A154" s="12" t="s">
        <v>18</v>
      </c>
      <c r="B154" s="12" t="s">
        <v>105</v>
      </c>
      <c r="C154" s="12" t="s">
        <v>366</v>
      </c>
      <c r="D154" s="13" t="s">
        <v>367</v>
      </c>
      <c r="E154" s="23">
        <v>2987.8</v>
      </c>
      <c r="F154" s="12">
        <v>30</v>
      </c>
      <c r="G154" s="12">
        <f t="shared" si="2"/>
        <v>89634</v>
      </c>
    </row>
    <row r="155" ht="30" customHeight="1" spans="1:7">
      <c r="A155" s="19" t="s">
        <v>18</v>
      </c>
      <c r="B155" s="19" t="s">
        <v>105</v>
      </c>
      <c r="C155" s="19" t="s">
        <v>368</v>
      </c>
      <c r="D155" s="19" t="s">
        <v>369</v>
      </c>
      <c r="E155" s="23">
        <v>2587.4</v>
      </c>
      <c r="F155" s="15">
        <v>30</v>
      </c>
      <c r="G155" s="12">
        <f t="shared" si="2"/>
        <v>77622</v>
      </c>
    </row>
    <row r="156" ht="30" customHeight="1" spans="1:7">
      <c r="A156" s="15" t="s">
        <v>25</v>
      </c>
      <c r="B156" s="15" t="s">
        <v>167</v>
      </c>
      <c r="C156" s="15" t="s">
        <v>370</v>
      </c>
      <c r="D156" s="15" t="s">
        <v>371</v>
      </c>
      <c r="E156" s="23">
        <v>1853.34</v>
      </c>
      <c r="F156" s="12">
        <v>30</v>
      </c>
      <c r="G156" s="12">
        <f t="shared" si="2"/>
        <v>55600.2</v>
      </c>
    </row>
    <row r="157" ht="30" customHeight="1" spans="1:7">
      <c r="A157" s="15" t="s">
        <v>25</v>
      </c>
      <c r="B157" s="15" t="s">
        <v>167</v>
      </c>
      <c r="C157" s="15" t="s">
        <v>370</v>
      </c>
      <c r="D157" s="15" t="s">
        <v>372</v>
      </c>
      <c r="E157" s="23">
        <v>4474.37</v>
      </c>
      <c r="F157" s="15">
        <v>30</v>
      </c>
      <c r="G157" s="12">
        <f t="shared" si="2"/>
        <v>134231.1</v>
      </c>
    </row>
    <row r="158" ht="30" customHeight="1" spans="1:7">
      <c r="A158" s="19" t="s">
        <v>39</v>
      </c>
      <c r="B158" s="19" t="s">
        <v>40</v>
      </c>
      <c r="C158" s="19" t="s">
        <v>373</v>
      </c>
      <c r="D158" s="19" t="s">
        <v>374</v>
      </c>
      <c r="E158" s="23">
        <v>5698.4</v>
      </c>
      <c r="F158" s="12">
        <v>30</v>
      </c>
      <c r="G158" s="12">
        <f t="shared" si="2"/>
        <v>170952</v>
      </c>
    </row>
    <row r="159" ht="30" customHeight="1" spans="1:7">
      <c r="A159" s="19" t="s">
        <v>18</v>
      </c>
      <c r="B159" s="19" t="s">
        <v>375</v>
      </c>
      <c r="C159" s="19" t="s">
        <v>376</v>
      </c>
      <c r="D159" s="15" t="s">
        <v>377</v>
      </c>
      <c r="E159" s="23">
        <v>5269.7</v>
      </c>
      <c r="F159" s="15">
        <v>30</v>
      </c>
      <c r="G159" s="12">
        <f t="shared" si="2"/>
        <v>158091</v>
      </c>
    </row>
    <row r="160" ht="30" customHeight="1" spans="1:7">
      <c r="A160" s="15" t="s">
        <v>35</v>
      </c>
      <c r="B160" s="15" t="s">
        <v>185</v>
      </c>
      <c r="C160" s="15" t="s">
        <v>378</v>
      </c>
      <c r="D160" s="17" t="s">
        <v>379</v>
      </c>
      <c r="E160" s="24">
        <v>6980.04</v>
      </c>
      <c r="F160" s="12">
        <v>30</v>
      </c>
      <c r="G160" s="12">
        <f t="shared" si="2"/>
        <v>209401.2</v>
      </c>
    </row>
    <row r="161" ht="30" customHeight="1" spans="1:7">
      <c r="A161" s="15" t="s">
        <v>39</v>
      </c>
      <c r="B161" s="15" t="s">
        <v>156</v>
      </c>
      <c r="C161" s="15" t="s">
        <v>380</v>
      </c>
      <c r="D161" s="15" t="s">
        <v>381</v>
      </c>
      <c r="E161" s="23">
        <v>1116.1</v>
      </c>
      <c r="F161" s="15">
        <v>30</v>
      </c>
      <c r="G161" s="12">
        <f t="shared" si="2"/>
        <v>33483</v>
      </c>
    </row>
    <row r="162" ht="30" customHeight="1" spans="1:7">
      <c r="A162" s="12" t="s">
        <v>11</v>
      </c>
      <c r="B162" s="12" t="s">
        <v>43</v>
      </c>
      <c r="C162" s="12" t="s">
        <v>382</v>
      </c>
      <c r="D162" s="13" t="s">
        <v>383</v>
      </c>
      <c r="E162" s="23">
        <v>4926.2</v>
      </c>
      <c r="F162" s="12">
        <v>30</v>
      </c>
      <c r="G162" s="12">
        <f t="shared" si="2"/>
        <v>147786</v>
      </c>
    </row>
    <row r="163" ht="30" customHeight="1" spans="1:7">
      <c r="A163" s="19" t="s">
        <v>67</v>
      </c>
      <c r="B163" s="19" t="s">
        <v>248</v>
      </c>
      <c r="C163" s="19" t="s">
        <v>384</v>
      </c>
      <c r="D163" s="19" t="s">
        <v>385</v>
      </c>
      <c r="E163" s="23">
        <v>1819.5</v>
      </c>
      <c r="F163" s="15">
        <v>30</v>
      </c>
      <c r="G163" s="12">
        <f t="shared" si="2"/>
        <v>54585</v>
      </c>
    </row>
    <row r="164" ht="30" customHeight="1" spans="1:7">
      <c r="A164" s="19" t="s">
        <v>67</v>
      </c>
      <c r="B164" s="19" t="s">
        <v>386</v>
      </c>
      <c r="C164" s="19" t="s">
        <v>387</v>
      </c>
      <c r="D164" s="20" t="s">
        <v>388</v>
      </c>
      <c r="E164" s="23">
        <v>3423</v>
      </c>
      <c r="F164" s="12">
        <v>30</v>
      </c>
      <c r="G164" s="12">
        <f t="shared" si="2"/>
        <v>102690</v>
      </c>
    </row>
    <row r="165" ht="30" customHeight="1" spans="1:7">
      <c r="A165" s="27" t="s">
        <v>18</v>
      </c>
      <c r="B165" s="27" t="s">
        <v>389</v>
      </c>
      <c r="C165" s="27" t="s">
        <v>390</v>
      </c>
      <c r="D165" s="41" t="s">
        <v>391</v>
      </c>
      <c r="E165" s="29">
        <v>600.6</v>
      </c>
      <c r="F165" s="15">
        <v>30</v>
      </c>
      <c r="G165" s="12">
        <f t="shared" si="2"/>
        <v>18018</v>
      </c>
    </row>
    <row r="166" ht="30" customHeight="1" spans="1:7">
      <c r="A166" s="19" t="s">
        <v>67</v>
      </c>
      <c r="B166" s="19" t="s">
        <v>195</v>
      </c>
      <c r="C166" s="19" t="s">
        <v>392</v>
      </c>
      <c r="D166" s="20" t="s">
        <v>393</v>
      </c>
      <c r="E166" s="23">
        <v>2408.72</v>
      </c>
      <c r="F166" s="12">
        <v>30</v>
      </c>
      <c r="G166" s="12">
        <f t="shared" si="2"/>
        <v>72261.6</v>
      </c>
    </row>
    <row r="167" ht="30" customHeight="1" spans="1:7">
      <c r="A167" s="19" t="s">
        <v>67</v>
      </c>
      <c r="B167" s="19" t="s">
        <v>195</v>
      </c>
      <c r="C167" s="31" t="s">
        <v>394</v>
      </c>
      <c r="D167" s="31" t="s">
        <v>395</v>
      </c>
      <c r="E167" s="29">
        <v>780.08</v>
      </c>
      <c r="F167" s="15">
        <v>30</v>
      </c>
      <c r="G167" s="12">
        <f t="shared" si="2"/>
        <v>23402.4</v>
      </c>
    </row>
    <row r="168" ht="30" customHeight="1" spans="1:7">
      <c r="A168" s="19" t="s">
        <v>67</v>
      </c>
      <c r="B168" s="19" t="s">
        <v>195</v>
      </c>
      <c r="C168" s="19" t="s">
        <v>394</v>
      </c>
      <c r="D168" s="19">
        <v>10203905</v>
      </c>
      <c r="E168" s="23">
        <v>1946.3</v>
      </c>
      <c r="F168" s="12">
        <v>30</v>
      </c>
      <c r="G168" s="12">
        <f t="shared" si="2"/>
        <v>58389</v>
      </c>
    </row>
    <row r="169" ht="30" customHeight="1" spans="1:7">
      <c r="A169" s="19" t="s">
        <v>67</v>
      </c>
      <c r="B169" s="19" t="s">
        <v>195</v>
      </c>
      <c r="C169" s="19" t="s">
        <v>396</v>
      </c>
      <c r="D169" s="19" t="s">
        <v>397</v>
      </c>
      <c r="E169" s="23">
        <v>2776.7</v>
      </c>
      <c r="F169" s="15">
        <v>30</v>
      </c>
      <c r="G169" s="12">
        <f t="shared" si="2"/>
        <v>83301</v>
      </c>
    </row>
    <row r="170" ht="30" customHeight="1" spans="1:7">
      <c r="A170" s="15" t="s">
        <v>15</v>
      </c>
      <c r="B170" s="32" t="s">
        <v>59</v>
      </c>
      <c r="C170" s="32" t="s">
        <v>398</v>
      </c>
      <c r="D170" s="42" t="s">
        <v>399</v>
      </c>
      <c r="E170" s="32">
        <v>6062.2</v>
      </c>
      <c r="F170" s="12">
        <v>30</v>
      </c>
      <c r="G170" s="12">
        <f t="shared" si="2"/>
        <v>181866</v>
      </c>
    </row>
    <row r="171" ht="30" customHeight="1" spans="1:7">
      <c r="A171" s="15" t="s">
        <v>15</v>
      </c>
      <c r="B171" s="32" t="s">
        <v>59</v>
      </c>
      <c r="C171" s="32" t="s">
        <v>400</v>
      </c>
      <c r="D171" s="32" t="s">
        <v>401</v>
      </c>
      <c r="E171" s="32">
        <v>5415.9</v>
      </c>
      <c r="F171" s="15">
        <v>30</v>
      </c>
      <c r="G171" s="12">
        <f t="shared" si="2"/>
        <v>162477</v>
      </c>
    </row>
    <row r="172" ht="30" customHeight="1" spans="1:7">
      <c r="A172" s="19" t="s">
        <v>18</v>
      </c>
      <c r="B172" s="19" t="s">
        <v>389</v>
      </c>
      <c r="C172" s="19" t="s">
        <v>402</v>
      </c>
      <c r="D172" s="19" t="s">
        <v>403</v>
      </c>
      <c r="E172" s="23">
        <v>3525.3</v>
      </c>
      <c r="F172" s="12">
        <v>30</v>
      </c>
      <c r="G172" s="12">
        <f t="shared" si="2"/>
        <v>105759</v>
      </c>
    </row>
    <row r="173" ht="30" customHeight="1" spans="1:7">
      <c r="A173" s="15" t="s">
        <v>11</v>
      </c>
      <c r="B173" s="15" t="s">
        <v>204</v>
      </c>
      <c r="C173" s="15" t="s">
        <v>404</v>
      </c>
      <c r="D173" s="17" t="s">
        <v>405</v>
      </c>
      <c r="E173" s="23">
        <v>1769.3</v>
      </c>
      <c r="F173" s="15">
        <v>30</v>
      </c>
      <c r="G173" s="12">
        <f t="shared" si="2"/>
        <v>53079</v>
      </c>
    </row>
    <row r="174" ht="30" customHeight="1" spans="1:7">
      <c r="A174" s="19" t="s">
        <v>18</v>
      </c>
      <c r="B174" s="19" t="s">
        <v>108</v>
      </c>
      <c r="C174" s="19" t="s">
        <v>406</v>
      </c>
      <c r="D174" s="19">
        <v>10767067</v>
      </c>
      <c r="E174" s="23">
        <v>808.21</v>
      </c>
      <c r="F174" s="12">
        <v>30</v>
      </c>
      <c r="G174" s="12">
        <f t="shared" si="2"/>
        <v>24246.3</v>
      </c>
    </row>
    <row r="175" ht="30" customHeight="1" spans="1:7">
      <c r="A175" s="19" t="s">
        <v>18</v>
      </c>
      <c r="B175" s="19" t="s">
        <v>389</v>
      </c>
      <c r="C175" s="19" t="s">
        <v>407</v>
      </c>
      <c r="D175" s="19" t="s">
        <v>408</v>
      </c>
      <c r="E175" s="23">
        <v>1957</v>
      </c>
      <c r="F175" s="15">
        <v>30</v>
      </c>
      <c r="G175" s="12">
        <f t="shared" si="2"/>
        <v>58710</v>
      </c>
    </row>
    <row r="176" ht="30" customHeight="1" spans="1:7">
      <c r="A176" s="12" t="s">
        <v>11</v>
      </c>
      <c r="B176" s="12" t="s">
        <v>77</v>
      </c>
      <c r="C176" s="12" t="s">
        <v>409</v>
      </c>
      <c r="D176" s="13" t="s">
        <v>410</v>
      </c>
      <c r="E176" s="23">
        <v>2808</v>
      </c>
      <c r="F176" s="12">
        <v>30</v>
      </c>
      <c r="G176" s="12">
        <f t="shared" si="2"/>
        <v>84240</v>
      </c>
    </row>
    <row r="177" ht="30" customHeight="1" spans="1:7">
      <c r="A177" s="19" t="s">
        <v>15</v>
      </c>
      <c r="B177" s="19" t="s">
        <v>411</v>
      </c>
      <c r="C177" s="19" t="s">
        <v>412</v>
      </c>
      <c r="D177" s="19" t="s">
        <v>413</v>
      </c>
      <c r="E177" s="23">
        <v>5051.9</v>
      </c>
      <c r="F177" s="15">
        <v>30</v>
      </c>
      <c r="G177" s="12">
        <f t="shared" si="2"/>
        <v>151557</v>
      </c>
    </row>
    <row r="178" ht="30" customHeight="1" spans="1:7">
      <c r="A178" s="19" t="s">
        <v>39</v>
      </c>
      <c r="B178" s="15" t="s">
        <v>40</v>
      </c>
      <c r="C178" s="15" t="s">
        <v>414</v>
      </c>
      <c r="D178" s="15" t="s">
        <v>415</v>
      </c>
      <c r="E178" s="23">
        <v>1771</v>
      </c>
      <c r="F178" s="12">
        <v>30</v>
      </c>
      <c r="G178" s="12">
        <f t="shared" si="2"/>
        <v>53130</v>
      </c>
    </row>
    <row r="179" ht="30" customHeight="1" spans="1:7">
      <c r="A179" s="19" t="s">
        <v>176</v>
      </c>
      <c r="B179" s="19" t="s">
        <v>177</v>
      </c>
      <c r="C179" s="19" t="s">
        <v>416</v>
      </c>
      <c r="D179" s="19" t="s">
        <v>417</v>
      </c>
      <c r="E179" s="23">
        <v>1449.9</v>
      </c>
      <c r="F179" s="15">
        <v>30</v>
      </c>
      <c r="G179" s="12">
        <f t="shared" si="2"/>
        <v>43497</v>
      </c>
    </row>
    <row r="180" ht="30" customHeight="1" spans="1:7">
      <c r="A180" s="19" t="s">
        <v>176</v>
      </c>
      <c r="B180" s="19" t="s">
        <v>177</v>
      </c>
      <c r="C180" s="19" t="s">
        <v>418</v>
      </c>
      <c r="D180" s="19" t="s">
        <v>419</v>
      </c>
      <c r="E180" s="23">
        <v>3916.7</v>
      </c>
      <c r="F180" s="12">
        <v>30</v>
      </c>
      <c r="G180" s="12">
        <f t="shared" si="2"/>
        <v>117501</v>
      </c>
    </row>
    <row r="181" ht="30" customHeight="1" spans="1:7">
      <c r="A181" s="19" t="s">
        <v>18</v>
      </c>
      <c r="B181" s="19" t="s">
        <v>127</v>
      </c>
      <c r="C181" s="19" t="s">
        <v>420</v>
      </c>
      <c r="D181" s="19" t="s">
        <v>421</v>
      </c>
      <c r="E181" s="23">
        <v>1390.4</v>
      </c>
      <c r="F181" s="15">
        <v>30</v>
      </c>
      <c r="G181" s="12">
        <f t="shared" si="2"/>
        <v>41712</v>
      </c>
    </row>
    <row r="182" ht="30" customHeight="1" spans="1:7">
      <c r="A182" s="12" t="s">
        <v>11</v>
      </c>
      <c r="B182" s="12" t="s">
        <v>229</v>
      </c>
      <c r="C182" s="12" t="s">
        <v>422</v>
      </c>
      <c r="D182" s="13" t="s">
        <v>423</v>
      </c>
      <c r="E182" s="23">
        <v>5797</v>
      </c>
      <c r="F182" s="12">
        <v>30</v>
      </c>
      <c r="G182" s="12">
        <f t="shared" si="2"/>
        <v>173910</v>
      </c>
    </row>
    <row r="183" ht="30" customHeight="1" spans="1:7">
      <c r="A183" s="19" t="s">
        <v>67</v>
      </c>
      <c r="B183" s="19" t="s">
        <v>195</v>
      </c>
      <c r="C183" s="19" t="s">
        <v>424</v>
      </c>
      <c r="D183" s="19" t="s">
        <v>425</v>
      </c>
      <c r="E183" s="23">
        <v>4014.49</v>
      </c>
      <c r="F183" s="15">
        <v>30</v>
      </c>
      <c r="G183" s="12">
        <f t="shared" si="2"/>
        <v>120434.7</v>
      </c>
    </row>
    <row r="184" ht="30" customHeight="1" spans="1:7">
      <c r="A184" s="15" t="s">
        <v>15</v>
      </c>
      <c r="B184" s="19" t="s">
        <v>426</v>
      </c>
      <c r="C184" s="19" t="s">
        <v>427</v>
      </c>
      <c r="D184" s="19" t="s">
        <v>428</v>
      </c>
      <c r="E184" s="23">
        <v>1086</v>
      </c>
      <c r="F184" s="12">
        <v>30</v>
      </c>
      <c r="G184" s="12">
        <f t="shared" si="2"/>
        <v>32580</v>
      </c>
    </row>
    <row r="185" ht="30" customHeight="1" spans="1:7">
      <c r="A185" s="15" t="s">
        <v>39</v>
      </c>
      <c r="B185" s="15" t="s">
        <v>40</v>
      </c>
      <c r="C185" s="15" t="s">
        <v>429</v>
      </c>
      <c r="D185" s="15" t="s">
        <v>430</v>
      </c>
      <c r="E185" s="23">
        <v>546.3</v>
      </c>
      <c r="F185" s="15">
        <v>30</v>
      </c>
      <c r="G185" s="12">
        <f t="shared" si="2"/>
        <v>16389</v>
      </c>
    </row>
    <row r="186" ht="30" customHeight="1" spans="1:7">
      <c r="A186" s="15" t="s">
        <v>11</v>
      </c>
      <c r="B186" s="15" t="s">
        <v>229</v>
      </c>
      <c r="C186" s="15" t="s">
        <v>431</v>
      </c>
      <c r="D186" s="17" t="s">
        <v>432</v>
      </c>
      <c r="E186" s="23">
        <v>693.7</v>
      </c>
      <c r="F186" s="12">
        <v>30</v>
      </c>
      <c r="G186" s="12">
        <f t="shared" si="2"/>
        <v>20811</v>
      </c>
    </row>
    <row r="187" ht="30" customHeight="1" spans="1:7">
      <c r="A187" s="19" t="s">
        <v>18</v>
      </c>
      <c r="B187" s="19" t="s">
        <v>251</v>
      </c>
      <c r="C187" s="19" t="s">
        <v>433</v>
      </c>
      <c r="D187" s="19" t="s">
        <v>434</v>
      </c>
      <c r="E187" s="23">
        <v>1037.3</v>
      </c>
      <c r="F187" s="15">
        <v>30</v>
      </c>
      <c r="G187" s="12">
        <f t="shared" si="2"/>
        <v>31119</v>
      </c>
    </row>
    <row r="188" ht="30" customHeight="1" spans="1:7">
      <c r="A188" s="19" t="s">
        <v>142</v>
      </c>
      <c r="B188" s="19" t="s">
        <v>360</v>
      </c>
      <c r="C188" s="19" t="s">
        <v>435</v>
      </c>
      <c r="D188" s="15" t="s">
        <v>436</v>
      </c>
      <c r="E188" s="29">
        <v>2270.7</v>
      </c>
      <c r="F188" s="12">
        <v>30</v>
      </c>
      <c r="G188" s="12">
        <f t="shared" si="2"/>
        <v>68121</v>
      </c>
    </row>
    <row r="189" ht="30" customHeight="1" spans="1:7">
      <c r="A189" s="19" t="s">
        <v>18</v>
      </c>
      <c r="B189" s="19" t="s">
        <v>108</v>
      </c>
      <c r="C189" s="15" t="s">
        <v>437</v>
      </c>
      <c r="D189" s="15" t="s">
        <v>438</v>
      </c>
      <c r="E189" s="23">
        <v>4712.26</v>
      </c>
      <c r="F189" s="15">
        <v>30</v>
      </c>
      <c r="G189" s="12">
        <f t="shared" si="2"/>
        <v>141367.8</v>
      </c>
    </row>
    <row r="190" ht="30" customHeight="1" spans="1:7">
      <c r="A190" s="15" t="s">
        <v>11</v>
      </c>
      <c r="B190" s="15" t="s">
        <v>439</v>
      </c>
      <c r="C190" s="15" t="s">
        <v>440</v>
      </c>
      <c r="D190" s="15" t="s">
        <v>441</v>
      </c>
      <c r="E190" s="23">
        <v>2930.4</v>
      </c>
      <c r="F190" s="12">
        <v>30</v>
      </c>
      <c r="G190" s="12">
        <f t="shared" si="2"/>
        <v>87912</v>
      </c>
    </row>
    <row r="191" ht="30" customHeight="1" spans="1:7">
      <c r="A191" s="19" t="s">
        <v>18</v>
      </c>
      <c r="B191" s="19" t="s">
        <v>317</v>
      </c>
      <c r="C191" s="19" t="s">
        <v>442</v>
      </c>
      <c r="D191" s="19" t="s">
        <v>443</v>
      </c>
      <c r="E191" s="23">
        <v>10954.1</v>
      </c>
      <c r="F191" s="15">
        <v>30</v>
      </c>
      <c r="G191" s="12">
        <f t="shared" si="2"/>
        <v>328623</v>
      </c>
    </row>
    <row r="192" ht="30" customHeight="1" spans="1:7">
      <c r="A192" s="19" t="s">
        <v>39</v>
      </c>
      <c r="B192" s="19" t="s">
        <v>102</v>
      </c>
      <c r="C192" s="19" t="s">
        <v>444</v>
      </c>
      <c r="D192" s="19" t="s">
        <v>445</v>
      </c>
      <c r="E192" s="23">
        <v>4841.5</v>
      </c>
      <c r="F192" s="12">
        <v>30</v>
      </c>
      <c r="G192" s="12">
        <f t="shared" si="2"/>
        <v>145245</v>
      </c>
    </row>
    <row r="193" ht="30" customHeight="1" spans="1:7">
      <c r="A193" s="15" t="s">
        <v>11</v>
      </c>
      <c r="B193" s="15" t="s">
        <v>162</v>
      </c>
      <c r="C193" s="15" t="s">
        <v>446</v>
      </c>
      <c r="D193" s="17" t="s">
        <v>447</v>
      </c>
      <c r="E193" s="23">
        <v>2596</v>
      </c>
      <c r="F193" s="15">
        <v>30</v>
      </c>
      <c r="G193" s="12">
        <f t="shared" si="2"/>
        <v>77880</v>
      </c>
    </row>
    <row r="194" ht="30" customHeight="1" spans="1:7">
      <c r="A194" s="19" t="s">
        <v>39</v>
      </c>
      <c r="B194" s="19" t="s">
        <v>46</v>
      </c>
      <c r="C194" s="19" t="s">
        <v>448</v>
      </c>
      <c r="D194" s="19" t="s">
        <v>449</v>
      </c>
      <c r="E194" s="23">
        <v>3435.3</v>
      </c>
      <c r="F194" s="12">
        <v>30</v>
      </c>
      <c r="G194" s="12">
        <f t="shared" si="2"/>
        <v>103059</v>
      </c>
    </row>
    <row r="195" ht="30" customHeight="1" spans="1:7">
      <c r="A195" s="19" t="s">
        <v>67</v>
      </c>
      <c r="B195" s="19" t="s">
        <v>450</v>
      </c>
      <c r="C195" s="19" t="s">
        <v>451</v>
      </c>
      <c r="D195" s="19" t="s">
        <v>452</v>
      </c>
      <c r="E195" s="23">
        <v>7828.8</v>
      </c>
      <c r="F195" s="15">
        <v>30</v>
      </c>
      <c r="G195" s="12">
        <f t="shared" si="2"/>
        <v>234864</v>
      </c>
    </row>
    <row r="196" ht="30" customHeight="1" spans="1:7">
      <c r="A196" s="19" t="s">
        <v>35</v>
      </c>
      <c r="B196" s="19" t="s">
        <v>185</v>
      </c>
      <c r="C196" s="19" t="s">
        <v>453</v>
      </c>
      <c r="D196" s="19" t="s">
        <v>454</v>
      </c>
      <c r="E196" s="23">
        <v>1905.22</v>
      </c>
      <c r="F196" s="12">
        <v>30</v>
      </c>
      <c r="G196" s="12">
        <f t="shared" si="2"/>
        <v>57156.6</v>
      </c>
    </row>
    <row r="197" ht="30" customHeight="1" spans="1:7">
      <c r="A197" s="15" t="s">
        <v>35</v>
      </c>
      <c r="B197" s="15" t="s">
        <v>185</v>
      </c>
      <c r="C197" s="15" t="s">
        <v>455</v>
      </c>
      <c r="D197" s="15" t="s">
        <v>456</v>
      </c>
      <c r="E197" s="23">
        <v>1478.9</v>
      </c>
      <c r="F197" s="15">
        <v>30</v>
      </c>
      <c r="G197" s="12">
        <f t="shared" si="2"/>
        <v>44367</v>
      </c>
    </row>
    <row r="198" ht="30" customHeight="1" spans="1:7">
      <c r="A198" s="15" t="s">
        <v>35</v>
      </c>
      <c r="B198" s="15" t="s">
        <v>457</v>
      </c>
      <c r="C198" s="15" t="s">
        <v>458</v>
      </c>
      <c r="D198" s="17" t="s">
        <v>459</v>
      </c>
      <c r="E198" s="24">
        <v>5488.77</v>
      </c>
      <c r="F198" s="12">
        <v>30</v>
      </c>
      <c r="G198" s="12">
        <f t="shared" si="2"/>
        <v>164663.1</v>
      </c>
    </row>
    <row r="199" ht="30" customHeight="1" spans="1:7">
      <c r="A199" s="15" t="s">
        <v>35</v>
      </c>
      <c r="B199" s="15" t="s">
        <v>457</v>
      </c>
      <c r="C199" s="15" t="s">
        <v>458</v>
      </c>
      <c r="D199" s="17" t="s">
        <v>460</v>
      </c>
      <c r="E199" s="23">
        <v>4102.47</v>
      </c>
      <c r="F199" s="15">
        <v>30</v>
      </c>
      <c r="G199" s="12">
        <f>E199*F199</f>
        <v>123074.1</v>
      </c>
    </row>
    <row r="200" ht="30" customHeight="1" spans="1:7">
      <c r="A200" s="19" t="s">
        <v>67</v>
      </c>
      <c r="B200" s="19" t="s">
        <v>195</v>
      </c>
      <c r="C200" s="19" t="s">
        <v>461</v>
      </c>
      <c r="D200" s="20" t="s">
        <v>462</v>
      </c>
      <c r="E200" s="23">
        <v>5286.1</v>
      </c>
      <c r="F200" s="12">
        <v>30</v>
      </c>
      <c r="G200" s="12">
        <f>E200*F200</f>
        <v>158583</v>
      </c>
    </row>
    <row r="201" ht="30" customHeight="1" spans="1:7">
      <c r="A201" s="19" t="s">
        <v>18</v>
      </c>
      <c r="B201" s="19" t="s">
        <v>108</v>
      </c>
      <c r="C201" s="19" t="s">
        <v>463</v>
      </c>
      <c r="D201" s="19">
        <v>10766234</v>
      </c>
      <c r="E201" s="23">
        <v>451.8</v>
      </c>
      <c r="F201" s="15">
        <v>30</v>
      </c>
      <c r="G201" s="12">
        <f>E201*F201</f>
        <v>13554</v>
      </c>
    </row>
    <row r="202" ht="30" customHeight="1" spans="1:7">
      <c r="A202" s="19" t="s">
        <v>18</v>
      </c>
      <c r="B202" s="19" t="s">
        <v>108</v>
      </c>
      <c r="C202" s="33" t="s">
        <v>464</v>
      </c>
      <c r="D202" s="43" t="s">
        <v>465</v>
      </c>
      <c r="E202" s="23">
        <v>4109.51</v>
      </c>
      <c r="F202" s="12">
        <v>30</v>
      </c>
      <c r="G202" s="12">
        <f>E202*F202</f>
        <v>123285.3</v>
      </c>
    </row>
    <row r="203" ht="30" customHeight="1" spans="1:7">
      <c r="A203" s="15" t="s">
        <v>15</v>
      </c>
      <c r="B203" s="15" t="s">
        <v>234</v>
      </c>
      <c r="C203" s="15" t="s">
        <v>466</v>
      </c>
      <c r="D203" s="15" t="s">
        <v>467</v>
      </c>
      <c r="E203" s="23">
        <v>3847.95</v>
      </c>
      <c r="F203" s="15">
        <v>30</v>
      </c>
      <c r="G203" s="12">
        <f>E203*F203</f>
        <v>115438.5</v>
      </c>
    </row>
    <row r="204" ht="30" customHeight="1" spans="1:7">
      <c r="A204" s="19" t="s">
        <v>67</v>
      </c>
      <c r="B204" s="19" t="s">
        <v>68</v>
      </c>
      <c r="C204" s="19" t="s">
        <v>468</v>
      </c>
      <c r="D204" s="20" t="s">
        <v>469</v>
      </c>
      <c r="E204" s="23">
        <v>1374.33</v>
      </c>
      <c r="F204" s="12">
        <v>30</v>
      </c>
      <c r="G204" s="12">
        <f>E204*F204</f>
        <v>41229.9</v>
      </c>
    </row>
    <row r="205" ht="30" customHeight="1" spans="1:7">
      <c r="A205" s="19" t="s">
        <v>18</v>
      </c>
      <c r="B205" s="19" t="s">
        <v>251</v>
      </c>
      <c r="C205" s="19" t="s">
        <v>470</v>
      </c>
      <c r="D205" s="19" t="s">
        <v>471</v>
      </c>
      <c r="E205" s="23">
        <v>4739.25</v>
      </c>
      <c r="F205" s="15">
        <v>30</v>
      </c>
      <c r="G205" s="12">
        <f>E205*F205</f>
        <v>142177.5</v>
      </c>
    </row>
    <row r="206" ht="30" customHeight="1" spans="1:7">
      <c r="A206" s="15" t="s">
        <v>142</v>
      </c>
      <c r="B206" s="15" t="s">
        <v>143</v>
      </c>
      <c r="C206" s="15" t="s">
        <v>472</v>
      </c>
      <c r="D206" s="15" t="s">
        <v>473</v>
      </c>
      <c r="E206" s="29">
        <v>377.2</v>
      </c>
      <c r="F206" s="12">
        <v>30</v>
      </c>
      <c r="G206" s="12">
        <f>E206*F206</f>
        <v>11316</v>
      </c>
    </row>
    <row r="207" ht="30" customHeight="1" spans="1:7">
      <c r="A207" s="19" t="s">
        <v>67</v>
      </c>
      <c r="B207" s="19" t="s">
        <v>450</v>
      </c>
      <c r="C207" s="19" t="s">
        <v>474</v>
      </c>
      <c r="D207" s="15" t="s">
        <v>475</v>
      </c>
      <c r="E207" s="23">
        <v>335.5</v>
      </c>
      <c r="F207" s="15">
        <v>30</v>
      </c>
      <c r="G207" s="12">
        <f>E207*F207</f>
        <v>10065</v>
      </c>
    </row>
    <row r="208" ht="30" customHeight="1" spans="1:7">
      <c r="A208" s="19" t="s">
        <v>18</v>
      </c>
      <c r="B208" s="35" t="s">
        <v>245</v>
      </c>
      <c r="C208" s="35" t="s">
        <v>476</v>
      </c>
      <c r="D208" s="36" t="s">
        <v>477</v>
      </c>
      <c r="E208" s="24">
        <v>571.2</v>
      </c>
      <c r="F208" s="12">
        <v>30</v>
      </c>
      <c r="G208" s="12">
        <f>E208*F208</f>
        <v>17136</v>
      </c>
    </row>
    <row r="209" ht="30" customHeight="1" spans="1:7">
      <c r="A209" s="19" t="s">
        <v>18</v>
      </c>
      <c r="B209" s="19" t="s">
        <v>22</v>
      </c>
      <c r="C209" s="19" t="s">
        <v>478</v>
      </c>
      <c r="D209" s="19">
        <v>10955229</v>
      </c>
      <c r="E209" s="23">
        <v>484.8</v>
      </c>
      <c r="F209" s="15">
        <v>30</v>
      </c>
      <c r="G209" s="12">
        <f>E209*F209</f>
        <v>14544</v>
      </c>
    </row>
    <row r="210" ht="30" customHeight="1" spans="1:7">
      <c r="A210" s="15" t="s">
        <v>35</v>
      </c>
      <c r="B210" s="15" t="s">
        <v>479</v>
      </c>
      <c r="C210" s="15" t="s">
        <v>480</v>
      </c>
      <c r="D210" s="17" t="s">
        <v>481</v>
      </c>
      <c r="E210" s="24">
        <v>6181.69</v>
      </c>
      <c r="F210" s="12">
        <v>30</v>
      </c>
      <c r="G210" s="12">
        <f>E210*F210</f>
        <v>185450.7</v>
      </c>
    </row>
    <row r="211" ht="30" customHeight="1" spans="1:7">
      <c r="A211" s="12" t="s">
        <v>11</v>
      </c>
      <c r="B211" s="12" t="s">
        <v>43</v>
      </c>
      <c r="C211" s="12" t="s">
        <v>482</v>
      </c>
      <c r="D211" s="13" t="s">
        <v>483</v>
      </c>
      <c r="E211" s="23">
        <v>1274.32</v>
      </c>
      <c r="F211" s="15">
        <v>30</v>
      </c>
      <c r="G211" s="12">
        <f>E211*F211</f>
        <v>38229.6</v>
      </c>
    </row>
    <row r="212" ht="30" customHeight="1" spans="1:7">
      <c r="A212" s="15" t="s">
        <v>142</v>
      </c>
      <c r="B212" s="15" t="s">
        <v>363</v>
      </c>
      <c r="C212" s="15" t="s">
        <v>484</v>
      </c>
      <c r="D212" s="15">
        <v>10209104</v>
      </c>
      <c r="E212" s="29">
        <v>2142.25</v>
      </c>
      <c r="F212" s="12">
        <v>30</v>
      </c>
      <c r="G212" s="12">
        <f>E212*F212</f>
        <v>64267.5</v>
      </c>
    </row>
    <row r="213" ht="30" customHeight="1" spans="1:7">
      <c r="A213" s="19" t="s">
        <v>67</v>
      </c>
      <c r="B213" s="19" t="s">
        <v>111</v>
      </c>
      <c r="C213" s="19" t="s">
        <v>485</v>
      </c>
      <c r="D213" s="15" t="s">
        <v>486</v>
      </c>
      <c r="E213" s="23">
        <v>7358.45</v>
      </c>
      <c r="F213" s="15">
        <v>30</v>
      </c>
      <c r="G213" s="12">
        <f>E213*F213</f>
        <v>220753.5</v>
      </c>
    </row>
    <row r="214" ht="30" customHeight="1" spans="1:7">
      <c r="A214" s="15" t="s">
        <v>11</v>
      </c>
      <c r="B214" s="15" t="s">
        <v>331</v>
      </c>
      <c r="C214" s="15" t="s">
        <v>487</v>
      </c>
      <c r="D214" s="17" t="s">
        <v>488</v>
      </c>
      <c r="E214" s="23">
        <v>2325.7</v>
      </c>
      <c r="F214" s="12">
        <v>30</v>
      </c>
      <c r="G214" s="12">
        <f>E214*F214</f>
        <v>69771</v>
      </c>
    </row>
    <row r="215" spans="1:7">
      <c r="A215" s="37" t="s">
        <v>489</v>
      </c>
      <c r="B215" s="37"/>
      <c r="C215" s="37"/>
      <c r="D215" s="37"/>
      <c r="E215" s="37"/>
      <c r="F215" s="37"/>
      <c r="G215" s="37"/>
    </row>
  </sheetData>
  <sortState ref="A2:J212">
    <sortCondition ref="C2:C212"/>
    <sortCondition ref="D2:D212" descending="1"/>
  </sortState>
  <mergeCells count="4">
    <mergeCell ref="A1:G1"/>
    <mergeCell ref="A2:G2"/>
    <mergeCell ref="A3:G3"/>
    <mergeCell ref="A215:G215"/>
  </mergeCells>
  <pageMargins left="0.751388888888889" right="0.751388888888889" top="1" bottom="1" header="0.5" footer="0.5"/>
  <pageSetup paperSize="9" scale="10" fitToHeight="0" orientation="landscape" horizontalDpi="600"/>
  <headerFooter alignWithMargins="0">
    <oddFooter>&amp;L&amp;18主管负责人：&amp;C&amp;18填报人：&amp;R第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322" sqref="I1322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毕家玮</cp:lastModifiedBy>
  <dcterms:created xsi:type="dcterms:W3CDTF">2016-12-02T16:54:00Z</dcterms:created>
  <dcterms:modified xsi:type="dcterms:W3CDTF">2026-07-03T02:17:56Z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FBCF4C8782264CDFB894D5D81AE81418_11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